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oslokommune-my.sharepoint.com/personal/gaute_bo_aalokken_bby_oslo_kommune_no/Documents/Dokumenter/"/>
    </mc:Choice>
  </mc:AlternateContent>
  <xr:revisionPtr revIDLastSave="0" documentId="8_{F1966E98-28B4-4154-8F2D-888698CA72AC}" xr6:coauthVersionLast="47" xr6:coauthVersionMax="47" xr10:uidLastSave="{00000000-0000-0000-0000-000000000000}"/>
  <bookViews>
    <workbookView xWindow="19110" yWindow="-11130" windowWidth="25780" windowHeight="20970" xr2:uid="{00000000-000D-0000-FFFF-FFFF00000000}"/>
  </bookViews>
  <sheets>
    <sheet name="MOP" sheetId="2" r:id="rId1"/>
    <sheet name="Oslo kommunes klimamål" sheetId="5" state="hidden" r:id="rId2"/>
    <sheet name="Matrialkrav "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4" l="1"/>
  <c r="H50" i="4" s="1"/>
  <c r="G51" i="4"/>
  <c r="H51" i="4" s="1"/>
  <c r="G52" i="4"/>
  <c r="H52" i="4" s="1"/>
  <c r="G53" i="4"/>
  <c r="G80" i="4"/>
  <c r="H80" i="4" s="1"/>
  <c r="G79" i="4"/>
  <c r="H79" i="4" s="1"/>
  <c r="G78" i="4"/>
  <c r="H78" i="4" s="1"/>
  <c r="G77" i="4"/>
  <c r="H77" i="4" s="1"/>
  <c r="G76" i="4"/>
  <c r="H76" i="4" s="1"/>
  <c r="G75" i="4"/>
  <c r="H75" i="4" s="1"/>
  <c r="G74" i="4"/>
  <c r="H74" i="4" s="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H61" i="4" s="1"/>
  <c r="G60" i="4"/>
  <c r="H60" i="4" s="1"/>
  <c r="G59" i="4"/>
  <c r="H59" i="4" s="1"/>
  <c r="G58" i="4"/>
  <c r="H58" i="4" s="1"/>
  <c r="G57" i="4"/>
  <c r="H57" i="4" s="1"/>
  <c r="G56" i="4"/>
  <c r="H56" i="4" s="1"/>
  <c r="G55" i="4"/>
  <c r="H55" i="4" s="1"/>
  <c r="G54" i="4"/>
  <c r="H54" i="4" s="1"/>
  <c r="H53" i="4"/>
  <c r="B11" i="2"/>
  <c r="B13" i="2"/>
  <c r="B14" i="2"/>
  <c r="B12" i="2"/>
</calcChain>
</file>

<file path=xl/sharedStrings.xml><?xml version="1.0" encoding="utf-8"?>
<sst xmlns="http://schemas.openxmlformats.org/spreadsheetml/2006/main" count="331" uniqueCount="153">
  <si>
    <t>Status</t>
  </si>
  <si>
    <t>Ikke påbegynt</t>
  </si>
  <si>
    <t>Ikke relevant</t>
  </si>
  <si>
    <t>Tema</t>
  </si>
  <si>
    <t>Krav</t>
  </si>
  <si>
    <t>Beskrivelse</t>
  </si>
  <si>
    <t>Dokumentasjon</t>
  </si>
  <si>
    <t>Prosjektets løsning</t>
  </si>
  <si>
    <t>Utføres av</t>
  </si>
  <si>
    <t xml:space="preserve">Graving </t>
  </si>
  <si>
    <t xml:space="preserve">Miljørapportering </t>
  </si>
  <si>
    <t>Miljørapportering</t>
  </si>
  <si>
    <t xml:space="preserve">Send over rapport energi </t>
  </si>
  <si>
    <t xml:space="preserve">Send over rapport avfall </t>
  </si>
  <si>
    <t>Farlige stoffer</t>
  </si>
  <si>
    <t>EPDer</t>
  </si>
  <si>
    <t>Avfallshåndtering på byggeplass</t>
  </si>
  <si>
    <t>Er det innhentet dokumentasjon på bruk av sertifisert tømmer? Etterspør dokumentasjon for tre aktuelle produkter</t>
  </si>
  <si>
    <t>Avslutning</t>
  </si>
  <si>
    <t>Avfallsplan</t>
  </si>
  <si>
    <t>Påbegynte</t>
  </si>
  <si>
    <t>Byggefase</t>
  </si>
  <si>
    <t xml:space="preserve">Ent skal opprette elektronisk stoffkartotek på prosjektet.
</t>
  </si>
  <si>
    <t>Det skal ikke brukes produkter som inneholder stoffer på Miljødirektoratets prioritetsliste og kandidatliste (REACH). Produkter skal ha komplette sikkerhetsdatablad på norsk, som kan forevises oppdragsgiver på forespørsel. Substitusjonsplikten skal overholdes og kunne dokumenteres. Substitusjonsvurderinger kan gjøres og godkjennes av oppdragsgiver i en fravikssøknad. (SKOK 2022)</t>
  </si>
  <si>
    <t>Utført</t>
  </si>
  <si>
    <t>Rapport sendes til rapportering@bby.oslo.kommune.no og prosjektleder</t>
  </si>
  <si>
    <t xml:space="preserve">Leverandøren skal til enhver tid sørge for at alle maskiner/innleide maskiner er oppkoblet i Fremby, og at data kontinuerlig innhentes fra maskinparken gjennom hele kontraktsperioden. Leverandør etterregistrerer eventuelle nye maskiner som kommer inn under gjennomføringsperioden.  </t>
  </si>
  <si>
    <t>Bakgrunn</t>
  </si>
  <si>
    <t>En avfallsplan sikrer høy kildesortering og ombruk, som reduserer klimagassutslipp og energiforbruk</t>
  </si>
  <si>
    <t>Gjenbruk av rene masser reduserer behovet for transport og nyproduksjon, og dermed utslipp</t>
  </si>
  <si>
    <t>Månedlig miljørapportering sikrer kontroll og kontinuerlig forbedring av utslippsreduserende tiltak.»</t>
  </si>
  <si>
    <t>Et elektronisk stoffkartotek sikrer trygg håndtering av kjemikalier og forebygger miljøskader.</t>
  </si>
  <si>
    <t>Ved å samle inn EPDer kan vi jobbe kvalitativt med å redusere  Boligbyggs utslipp fra matrialproduksjon.  EPD-er gir oversikt over produkters klimaavtrykk og gjør det mulig å velge lavutslippsalternativer.</t>
  </si>
  <si>
    <t>Høy kildesortering reduserer avfall, fremmer ombruk og minimerer utslipp fra materialproduksjon.</t>
  </si>
  <si>
    <t>Utslippsfrie maskiner kutter direkte klimagassutslipp og forbedrer lokal luftkvalitet.</t>
  </si>
  <si>
    <t>Ved å følge opp avfallsorteringen, kan vi jobbe med å redusere den</t>
  </si>
  <si>
    <t>Automatisk rapportering fra Kjøretøy</t>
  </si>
  <si>
    <t xml:space="preserve">Alle maskiner skal til en hver tid hver koblet opp til Fremby
</t>
  </si>
  <si>
    <t>Alle maskiner og utstyr som benyttes på byggeplassen skal være utslippsfrie.</t>
  </si>
  <si>
    <t>Alle kjøretøy som benyttes i gjennomføring skal oppfylle minimum euroklasse 6/VI. All massetransport til/fra byggeplassen skal utføres med utslippsfrie kjøretøy eller biogasskjøretøy. For øvrig transport, gjelder følgende for siste transportstrekning/last mile: Kjøretøy med tiltatt totalvekt under 3,5 tonn skal være utslippsfrie eller biogassbaserte. Kjøretøy med tiltatt totalvekt over 3,5 tonn skal minimum være fossilfri</t>
  </si>
  <si>
    <t>Utslippsfrie anleggsmaskiner</t>
  </si>
  <si>
    <t>Utslippsfrie kjøretøy</t>
  </si>
  <si>
    <t xml:space="preserve">Det skal miljørapporteres måndentlig ved bruk av mal </t>
  </si>
  <si>
    <t>For følgende tiltak skal det utarbeides en avfallsplan som gjør rede for planlagt håndtering av byggavfallet fordelt på ulike avfallstyper og -mengder:
a) oppføring, tilbygging, påbygging og underbygging av bygningen dersom tiltaket overskrider 300 m2 BRA
b) vesentlig endring, herunder fasadeendring, eller vesentlig reparasjon av bygningen dersom tiltaket omfatter mer enn 100 m2 BRA av bygningen
c) riving av bygning eller del av bygning som overskrider 100 m2 BRA
d) oppføring, tilbygging, påbygging, underbygging, endring eller riving av bygninger, konstruksjoner og anlegg dersom tiltaket genererer over 10 tonn bygg- og rivningsavfall.</t>
  </si>
  <si>
    <t>Undersøk mulighet for å gjenbruke masser på tomta (forutsetter rene masser).</t>
  </si>
  <si>
    <t xml:space="preserve">Prosjektopplysninger </t>
  </si>
  <si>
    <t>Prosjektnummer</t>
  </si>
  <si>
    <t>Prosjektnavn</t>
  </si>
  <si>
    <t>Entreprenør /leverandør</t>
  </si>
  <si>
    <t>Prosjektstart</t>
  </si>
  <si>
    <t>Prosjektslutt</t>
  </si>
  <si>
    <r>
      <rPr>
        <sz val="12"/>
        <color theme="1"/>
        <rFont val="Calibri"/>
        <family val="2"/>
        <scheme val="minor"/>
      </rPr>
      <t>Husk å fylle ut alle fe</t>
    </r>
    <r>
      <rPr>
        <sz val="11"/>
        <color theme="1"/>
        <rFont val="Calibri"/>
        <family val="2"/>
        <scheme val="minor"/>
      </rPr>
      <t>ltene</t>
    </r>
  </si>
  <si>
    <t xml:space="preserve">Prosjektleder </t>
  </si>
  <si>
    <t>1. Oslos klimagassutslipp i 2030 er redusert med 95 % sammenliknet med 2009</t>
  </si>
  <si>
    <t>2. Oslos natur skal forvaltes slik at naturlige karbonlagre i vegetasjon og jordsmonn blir ivaretatt og opptaket av klimagasser i skog og annen vegetasjon økes mot 2030</t>
  </si>
  <si>
    <t>3. Oslos samlede energiforbruk i 2030 er redusert med 10 % sammenliknet med 2009</t>
  </si>
  <si>
    <t>4. Oslos evne til å tåle klimaendringer er styrket fram mot 2030, og byen utvikles slik at den er rustet for de endringene som forventes fram mot 2100</t>
  </si>
  <si>
    <t>5. Oslos bidrag til klimagassutslipp utenfor kommunen er betydelig lavere i 2030 enn i 2020</t>
  </si>
  <si>
    <t>Oslo kommunes klimamål - Klikk her for å lese mer</t>
  </si>
  <si>
    <t>Bidrar til følgende av Oslo kommunes klimamål</t>
  </si>
  <si>
    <t>EPDene skal legges i prosjekthotellet, og rapporteres i rapporteringsmalen</t>
  </si>
  <si>
    <t>Kildesorteringsgrad skal være min. 80%</t>
  </si>
  <si>
    <t>Bygningsplater</t>
  </si>
  <si>
    <t>Gipsplater – standard</t>
  </si>
  <si>
    <t>kg CO₂-ekv/m²</t>
  </si>
  <si>
    <t>Gipsplater – robust</t>
  </si>
  <si>
    <t>Kryssfinér (ubehandlet, 15 mm)</t>
  </si>
  <si>
    <t>MDF-plater (15 mm)</t>
  </si>
  <si>
    <t>Sponplater (22 mm gulv)</t>
  </si>
  <si>
    <t>Gulvbelegg</t>
  </si>
  <si>
    <t>Heltregulv</t>
  </si>
  <si>
    <t>Keramisk flis</t>
  </si>
  <si>
    <t>Linoleum</t>
  </si>
  <si>
    <t>Naturstein (15 mm flis)</t>
  </si>
  <si>
    <t>kg CO₂-ekv/m² per mm tykkelse</t>
  </si>
  <si>
    <t>Parkett</t>
  </si>
  <si>
    <t>Vinyl (rull og flis)</t>
  </si>
  <si>
    <t>Isolasjon</t>
  </si>
  <si>
    <t>EPS</t>
  </si>
  <si>
    <t>kg CO₂-ekv/R=1</t>
  </si>
  <si>
    <t>Glassull (densitet &lt; 28 kg/m³)</t>
  </si>
  <si>
    <t>Steinull (densitet &lt; 80 kg/m³)</t>
  </si>
  <si>
    <t>XPS</t>
  </si>
  <si>
    <t>Konstruksjonsmaterialer</t>
  </si>
  <si>
    <t>Betong – Lavkarbon A B35 M45 (ferskbetong)</t>
  </si>
  <si>
    <t>kg CO₂-ekv/m³</t>
  </si>
  <si>
    <t>Konstruksjonsvirke (tre)</t>
  </si>
  <si>
    <t>Taktekking</t>
  </si>
  <si>
    <t>Asfalt takbelegg – ett-lag</t>
  </si>
  <si>
    <t>Asfalt takbelegg – fler-lag</t>
  </si>
  <si>
    <t>Plastbasert ett-lags membran</t>
  </si>
  <si>
    <t>Kobber (plate, per m²)</t>
  </si>
  <si>
    <t>Sink (plate, per m²)</t>
  </si>
  <si>
    <t>Takstein og taktegl (samlegruppe)</t>
  </si>
  <si>
    <t>Utvendige dekker</t>
  </si>
  <si>
    <t>Modifisert trevirke (28 mm terrasse)</t>
  </si>
  <si>
    <t>Utvendige kledninger</t>
  </si>
  <si>
    <t>Aluminiumsplater, rene (1 mm)</t>
  </si>
  <si>
    <t>Fibersement – fasadeplater u/ oppheng</t>
  </si>
  <si>
    <t>Metallkomposittplater u/ oppheng</t>
  </si>
  <si>
    <t>Modifisert trevirke (19–21 mm)</t>
  </si>
  <si>
    <t>Naturstein – steinfliser 15–40 mm (uten oppheng)</t>
  </si>
  <si>
    <t>Puss u/ underlag</t>
  </si>
  <si>
    <t>Teglstein (kledning)</t>
  </si>
  <si>
    <t>Ubehandlet trevirke (fasade)</t>
  </si>
  <si>
    <t>Det skal innhentes EPD for alle bygningsprodukter hvor det er utslipskrav. Det skal også innhentes EPDer for andre produktene der det er tilgjengelig</t>
  </si>
  <si>
    <t>Kategori</t>
  </si>
  <si>
    <t>Type (materialtype)</t>
  </si>
  <si>
    <t>Terskelverdi</t>
  </si>
  <si>
    <t>Valgt produkt</t>
  </si>
  <si>
    <t>Innenfor terskelverdi</t>
  </si>
  <si>
    <t>Enhet</t>
  </si>
  <si>
    <t>Link til valgt produkt</t>
  </si>
  <si>
    <t xml:space="preserve">Utslipskrav til materiale </t>
  </si>
  <si>
    <t>Lenger ned på siden finnes veiledning til hvordan bruke terskelverdiene</t>
  </si>
  <si>
    <t xml:space="preserve">Kalkulator for å undersøke om matriale er innenfor terskelverdi </t>
  </si>
  <si>
    <t>Dette er et verktøy man kan bruke for å undersøke hvorvidt enkelt produkter er innenfor kravet til matrialer. Verktøyet er kun ment er en veilder, og er ikke jurdisk bindende.</t>
  </si>
  <si>
    <t xml:space="preserve">Steg 1 </t>
  </si>
  <si>
    <t xml:space="preserve">Undersøk om hvilken enhet EPDen har, og kontroller opp mot enheten i Skjema . I eksempel under gjelder EPDen per kvadratmeter gipsplate som er samme som i tabellen under. </t>
  </si>
  <si>
    <t xml:space="preserve">Steg 2 </t>
  </si>
  <si>
    <t xml:space="preserve">Finn GWP total for produktet og skriv inn i skjema under </t>
  </si>
  <si>
    <t xml:space="preserve">Steg 3 </t>
  </si>
  <si>
    <t>Sjekk om produktet er innenfor den gitte terskelverdien</t>
  </si>
  <si>
    <t xml:space="preserve">GWP valgt produkt </t>
  </si>
  <si>
    <t>Omregning(Hvis enhet i EPDen ikke er samme som terskelverdien)</t>
  </si>
  <si>
    <t xml:space="preserve">Kontroller at det er samme enhet i EPDen(står under deklarert enhet), som i skjema under, og at eventuell omregningsfaktor stemmer. </t>
  </si>
  <si>
    <t>UKR: Tittutveien 11 (nybygg)</t>
  </si>
  <si>
    <t xml:space="preserve">Allan Nielsen </t>
  </si>
  <si>
    <t>Det skal utarbeides en avfallsplan for prosjektet med mål om høy sorteringsgrad og reduksjon av restavfall.</t>
  </si>
  <si>
    <t xml:space="preserve">Trykk her for å lese mer om kravene til avfalssplan
</t>
  </si>
  <si>
    <t>Avfallsplan, sluttrapport avfall og kvitteringer fra godkjent mottak.</t>
  </si>
  <si>
    <t>Ved gravearbeider skal masser håndteres på en måte som reduserer transportbehov og fremmer gjenbruk av rene masser.</t>
  </si>
  <si>
    <t>Entreprenør skal vurdere lokal gjenbruk av masser på tomten. Eventuell bortkjøring skal dokumenteres og leveres til godkjent mottak.</t>
  </si>
  <si>
    <t>Masseregnskap, transportdokumentasjon og kvitteringer fra mottak.</t>
  </si>
  <si>
    <t>ENTR</t>
  </si>
  <si>
    <t>Rapporteringen skal inkludere avfallsmengder, energibruk, utslippsfrie maskiner og transport. Rapportering skal skje jevnlig gjennom prosjektperioden.</t>
  </si>
  <si>
    <t>Miljørapporter, avfallsrapporter og dokumentasjon fra maskiner og kjøretøy.</t>
  </si>
  <si>
    <t>transport til og fra byggeplass skal så langt som mulig gjennomføres med utslippsfrie kjøretøy</t>
  </si>
  <si>
    <t>Entreprenør skal prioritere bruk av elektriske kjøretøy og andre utslippsfrie transportløsninger for varetransport og logistikk.</t>
  </si>
  <si>
    <t>Transportoversikt og dokumentasjon på kjøretøytype</t>
  </si>
  <si>
    <t>rosjektet skal etterstrebe bruk av utslippsfrie anleggsmaskiner i henhold til Oslo kommunes krav til utslippsfrie byggeplasser.</t>
  </si>
  <si>
    <t>Entreprenør skal planlegge maskinbruk slik at elektriske maskiner benyttes der dette er tilgjengelig og praktisk gjennomførbart.</t>
  </si>
  <si>
    <t>Maskinliste, dokumentasjon fra leverandør og energibruk.</t>
  </si>
  <si>
    <t>Entreprenør skal benytte produkter som oppfyller krav i REACH, produktkontrolloven og Oslo kommunes miljøkrav.</t>
  </si>
  <si>
    <t>sikkerhetsdatablader og produktdokumentasjon.</t>
  </si>
  <si>
    <t>Entreprenør skal innhente EPD der dette finnes og benytte materialer med dokumentert miljøprofil.</t>
  </si>
  <si>
    <t>EPD-dokumentasjon for relevante produkter.</t>
  </si>
  <si>
    <t xml:space="preserve">Entreprenør skal rapportere løpende. </t>
  </si>
  <si>
    <t xml:space="preserve">Rapportering skal foreligge til hvert fremdrifts møte. </t>
  </si>
  <si>
    <t>Rapport</t>
  </si>
  <si>
    <t>Klimagassregnskp</t>
  </si>
  <si>
    <t>Det skal utarbeides et klimagassregnskap for prosjektet i henhold til §17-1 i TEK 17</t>
  </si>
  <si>
    <t>Klimagassregnskapet brukt i tilbudsfasen skal stemme overens med det ved endt prosjekt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</si>
</sst>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1"/>
      <color theme="1"/>
      <name val="Calibri"/>
      <family val="2"/>
      <scheme val="minor"/>
    </font>
    <font>
      <b/>
      <sz val="11"/>
      <color theme="1"/>
      <name val="Calibri"/>
      <family val="2"/>
      <scheme val="minor"/>
    </font>
    <font>
      <u/>
      <sz val="11"/>
      <color theme="10"/>
      <name val="Calibri"/>
      <family val="2"/>
      <scheme val="minor"/>
    </font>
    <font>
      <b/>
      <sz val="16"/>
      <color theme="1"/>
      <name val="Calibri"/>
      <family val="2"/>
      <scheme val="minor"/>
    </font>
    <font>
      <sz val="16"/>
      <color theme="1"/>
      <name val="Calibri"/>
      <family val="2"/>
      <scheme val="minor"/>
    </font>
    <font>
      <b/>
      <sz val="12"/>
      <name val="Calibri"/>
      <family val="2"/>
    </font>
    <font>
      <b/>
      <sz val="10"/>
      <name val="Arial"/>
      <family val="2"/>
    </font>
    <font>
      <b/>
      <sz val="12"/>
      <name val="Calibri"/>
      <family val="2"/>
      <scheme val="minor"/>
    </font>
    <font>
      <sz val="11"/>
      <name val="Calibri"/>
      <family val="2"/>
      <scheme val="minor"/>
    </font>
    <font>
      <sz val="10"/>
      <color theme="1"/>
      <name val="Calibri"/>
      <family val="2"/>
      <scheme val="minor"/>
    </font>
    <font>
      <sz val="7"/>
      <color theme="1"/>
      <name val="Segoe UI"/>
      <family val="2"/>
    </font>
    <font>
      <b/>
      <sz val="14"/>
      <color theme="1"/>
      <name val="Calibri"/>
      <family val="2"/>
      <scheme val="minor"/>
    </font>
    <font>
      <sz val="12"/>
      <color theme="1"/>
      <name val="Calibri"/>
      <family val="2"/>
      <scheme val="minor"/>
    </font>
    <font>
      <sz val="11"/>
      <color theme="1"/>
      <name val="Oslo Sans Office"/>
    </font>
    <font>
      <b/>
      <sz val="14"/>
      <color theme="1"/>
      <name val="Oslo Sans Office"/>
    </font>
    <font>
      <u/>
      <sz val="18"/>
      <color theme="1"/>
      <name val="Oslo Sans Office"/>
    </font>
    <font>
      <b/>
      <sz val="16"/>
      <name val="Calibri"/>
      <family val="2"/>
    </font>
    <font>
      <b/>
      <sz val="16"/>
      <name val="Calibri"/>
      <family val="2"/>
      <scheme val="minor"/>
    </font>
    <font>
      <b/>
      <sz val="12"/>
      <color theme="1"/>
      <name val="Calibri"/>
      <family val="2"/>
      <scheme val="minor"/>
    </font>
    <font>
      <b/>
      <sz val="12"/>
      <color rgb="FF000000"/>
      <name val="Aptos Narrow"/>
      <family val="2"/>
    </font>
    <font>
      <sz val="12"/>
      <color rgb="FF000000"/>
      <name val="Aptos Narrow"/>
      <family val="2"/>
    </font>
    <font>
      <b/>
      <sz val="11"/>
      <color rgb="FF000000"/>
      <name val="Aptos Narrow"/>
      <family val="2"/>
    </font>
    <font>
      <sz val="11"/>
      <color rgb="FF000000"/>
      <name val="Aptos Narrow"/>
      <family val="2"/>
    </font>
    <font>
      <b/>
      <sz val="18"/>
      <color theme="1"/>
      <name val="Calibri"/>
      <family val="2"/>
      <scheme val="minor"/>
    </font>
    <font>
      <sz val="8"/>
      <name val="Calibri"/>
      <family val="2"/>
      <scheme val="minor"/>
    </font>
  </fonts>
  <fills count="10">
    <fill>
      <patternFill patternType="none"/>
    </fill>
    <fill>
      <patternFill patternType="gray125"/>
    </fill>
    <fill>
      <patternFill patternType="solid">
        <fgColor rgb="FFFFD966"/>
        <bgColor rgb="FFFFD966"/>
      </patternFill>
    </fill>
    <fill>
      <patternFill patternType="solid">
        <fgColor theme="0"/>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rgb="FFFF0000"/>
        <bgColor indexed="64"/>
      </patternFill>
    </fill>
    <fill>
      <patternFill patternType="solid">
        <fgColor rgb="FF00B050"/>
        <bgColor indexed="64"/>
      </patternFill>
    </fill>
    <fill>
      <patternFill patternType="solid">
        <fgColor theme="9" tint="0.79998168889431442"/>
        <bgColor indexed="64"/>
      </patternFill>
    </fill>
    <fill>
      <patternFill patternType="solid">
        <fgColor theme="0" tint="-0.14999847407452621"/>
        <bgColor theme="0" tint="-0.14999847407452621"/>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bottom style="thin">
        <color theme="0" tint="-0.4999847407452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right style="thin">
        <color theme="0" tint="-0.499984740745262"/>
      </right>
      <top style="medium">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s>
  <cellStyleXfs count="2">
    <xf numFmtId="0" fontId="0" fillId="0" borderId="0"/>
    <xf numFmtId="0" fontId="2" fillId="0" borderId="0" applyNumberFormat="0" applyFill="0" applyBorder="0" applyAlignment="0" applyProtection="0"/>
  </cellStyleXfs>
  <cellXfs count="124">
    <xf numFmtId="0" fontId="0" fillId="0" borderId="0" xfId="0"/>
    <xf numFmtId="0" fontId="0" fillId="0" borderId="0" xfId="0" applyAlignment="1">
      <alignment wrapText="1"/>
    </xf>
    <xf numFmtId="0" fontId="0" fillId="0" borderId="0" xfId="0" applyAlignment="1">
      <alignment vertical="center"/>
    </xf>
    <xf numFmtId="0" fontId="3" fillId="0" borderId="1" xfId="0" applyFont="1" applyBorder="1"/>
    <xf numFmtId="0" fontId="4" fillId="4" borderId="1" xfId="0" applyFont="1" applyFill="1" applyBorder="1"/>
    <xf numFmtId="0" fontId="3" fillId="7" borderId="1" xfId="0" applyFont="1" applyFill="1" applyBorder="1"/>
    <xf numFmtId="0" fontId="4" fillId="7" borderId="1" xfId="0" applyFont="1" applyFill="1" applyBorder="1"/>
    <xf numFmtId="0" fontId="4" fillId="6" borderId="1" xfId="0" applyFont="1" applyFill="1" applyBorder="1"/>
    <xf numFmtId="0" fontId="4" fillId="5" borderId="1" xfId="0" applyFont="1" applyFill="1" applyBorder="1"/>
    <xf numFmtId="0" fontId="10" fillId="0" borderId="0" xfId="0" applyFont="1" applyAlignment="1">
      <alignment horizontal="center" vertical="center" wrapText="1"/>
    </xf>
    <xf numFmtId="0" fontId="2" fillId="0" borderId="0" xfId="1" applyAlignment="1">
      <alignment horizontal="center" vertical="center" wrapText="1"/>
    </xf>
    <xf numFmtId="0" fontId="0" fillId="8" borderId="7" xfId="0" applyFill="1" applyBorder="1"/>
    <xf numFmtId="0" fontId="0" fillId="3" borderId="8" xfId="0" applyFill="1" applyBorder="1"/>
    <xf numFmtId="0" fontId="0" fillId="8" borderId="9" xfId="0" applyFill="1" applyBorder="1"/>
    <xf numFmtId="0" fontId="0" fillId="3" borderId="9" xfId="0" applyFill="1" applyBorder="1"/>
    <xf numFmtId="14" fontId="0" fillId="3" borderId="9" xfId="0" applyNumberFormat="1" applyFill="1" applyBorder="1"/>
    <xf numFmtId="0" fontId="0" fillId="8" borderId="8" xfId="0" applyFill="1" applyBorder="1"/>
    <xf numFmtId="14" fontId="0" fillId="8" borderId="9" xfId="0" applyNumberFormat="1" applyFill="1" applyBorder="1"/>
    <xf numFmtId="0" fontId="0" fillId="3" borderId="9" xfId="0" applyFill="1" applyBorder="1" applyAlignment="1">
      <alignment horizontal="center" wrapText="1"/>
    </xf>
    <xf numFmtId="0" fontId="1" fillId="0" borderId="2" xfId="0" applyFont="1" applyBorder="1" applyAlignment="1">
      <alignment horizontal="center" vertical="center"/>
    </xf>
    <xf numFmtId="0" fontId="4" fillId="0" borderId="0" xfId="0" applyFont="1"/>
    <xf numFmtId="0" fontId="13" fillId="0" borderId="0" xfId="0" applyFont="1"/>
    <xf numFmtId="0" fontId="14" fillId="0" borderId="0" xfId="0" applyFont="1" applyAlignment="1">
      <alignment horizontal="left" vertical="center"/>
    </xf>
    <xf numFmtId="0" fontId="15" fillId="0" borderId="0" xfId="1" applyFont="1" applyAlignment="1">
      <alignment vertical="center"/>
    </xf>
    <xf numFmtId="0" fontId="5" fillId="2" borderId="13" xfId="0" applyFont="1" applyFill="1" applyBorder="1" applyAlignment="1">
      <alignment horizontal="center"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1" applyBorder="1" applyAlignment="1">
      <alignment horizontal="center" vertical="center" wrapText="1"/>
    </xf>
    <xf numFmtId="0" fontId="1"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0" applyFont="1" applyBorder="1" applyAlignment="1">
      <alignment horizontal="center" vertical="center" wrapText="1"/>
    </xf>
    <xf numFmtId="16" fontId="6" fillId="3" borderId="1" xfId="0" applyNumberFormat="1" applyFont="1" applyFill="1" applyBorder="1" applyAlignment="1">
      <alignment horizontal="center" vertical="center" wrapText="1"/>
    </xf>
    <xf numFmtId="0" fontId="0" fillId="0" borderId="2" xfId="0" applyBorder="1" applyAlignment="1">
      <alignment wrapText="1"/>
    </xf>
    <xf numFmtId="0" fontId="0" fillId="0" borderId="2" xfId="0" applyBorder="1"/>
    <xf numFmtId="0" fontId="0" fillId="0" borderId="1" xfId="0" applyBorder="1"/>
    <xf numFmtId="0" fontId="0" fillId="0" borderId="1" xfId="0" applyBorder="1" applyAlignment="1">
      <alignment wrapText="1"/>
    </xf>
    <xf numFmtId="0" fontId="16"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12" xfId="0" applyFont="1" applyFill="1" applyBorder="1" applyAlignment="1">
      <alignment horizontal="center" vertical="center"/>
    </xf>
    <xf numFmtId="0" fontId="16" fillId="2" borderId="1" xfId="0" applyFont="1" applyFill="1" applyBorder="1" applyAlignment="1">
      <alignment horizontal="center"/>
    </xf>
    <xf numFmtId="0" fontId="17" fillId="2" borderId="1" xfId="0" applyFont="1" applyFill="1" applyBorder="1" applyAlignment="1">
      <alignment horizontal="center"/>
    </xf>
    <xf numFmtId="0" fontId="18" fillId="9" borderId="14" xfId="0" applyFont="1" applyFill="1" applyBorder="1" applyAlignment="1">
      <alignment horizontal="center" vertical="center"/>
    </xf>
    <xf numFmtId="0" fontId="12" fillId="9" borderId="14" xfId="0" applyFont="1" applyFill="1" applyBorder="1"/>
    <xf numFmtId="0" fontId="12" fillId="9" borderId="14" xfId="0" applyFont="1" applyFill="1" applyBorder="1" applyAlignment="1">
      <alignment horizontal="center"/>
    </xf>
    <xf numFmtId="0" fontId="12" fillId="9" borderId="15" xfId="0" applyFont="1" applyFill="1" applyBorder="1"/>
    <xf numFmtId="0" fontId="18" fillId="0" borderId="14" xfId="0" applyFont="1" applyBorder="1" applyAlignment="1">
      <alignment horizontal="center" vertical="center"/>
    </xf>
    <xf numFmtId="0" fontId="12" fillId="0" borderId="14" xfId="0" applyFont="1" applyBorder="1"/>
    <xf numFmtId="0" fontId="12" fillId="0" borderId="14" xfId="0" applyFont="1" applyBorder="1" applyAlignment="1">
      <alignment horizontal="center"/>
    </xf>
    <xf numFmtId="0" fontId="12" fillId="0" borderId="15" xfId="0" applyFont="1" applyBorder="1"/>
    <xf numFmtId="0" fontId="18" fillId="9" borderId="16" xfId="0" applyFont="1" applyFill="1" applyBorder="1" applyAlignment="1">
      <alignment horizontal="center" vertical="center"/>
    </xf>
    <xf numFmtId="0" fontId="12" fillId="9" borderId="16" xfId="0" applyFont="1" applyFill="1" applyBorder="1"/>
    <xf numFmtId="0" fontId="12" fillId="9" borderId="16" xfId="0" applyFont="1" applyFill="1" applyBorder="1" applyAlignment="1">
      <alignment horizontal="center"/>
    </xf>
    <xf numFmtId="0" fontId="12" fillId="9" borderId="17" xfId="0" applyFont="1" applyFill="1" applyBorder="1"/>
    <xf numFmtId="0" fontId="19" fillId="0" borderId="18" xfId="0" applyFont="1" applyBorder="1" applyAlignment="1">
      <alignment horizontal="center" vertical="center" wrapText="1"/>
    </xf>
    <xf numFmtId="0" fontId="20" fillId="0" borderId="18" xfId="0" applyFont="1" applyBorder="1" applyAlignment="1">
      <alignment vertical="center" wrapText="1"/>
    </xf>
    <xf numFmtId="0" fontId="20" fillId="0" borderId="18" xfId="0" applyFont="1" applyBorder="1" applyAlignment="1">
      <alignment horizontal="center" vertical="center" wrapText="1"/>
    </xf>
    <xf numFmtId="0" fontId="20" fillId="0" borderId="19" xfId="0" applyFont="1" applyBorder="1" applyAlignment="1">
      <alignment vertical="center" wrapText="1"/>
    </xf>
    <xf numFmtId="0" fontId="19" fillId="9" borderId="14" xfId="0" applyFont="1" applyFill="1" applyBorder="1" applyAlignment="1">
      <alignment horizontal="center" vertical="center" wrapText="1"/>
    </xf>
    <xf numFmtId="0" fontId="20" fillId="9" borderId="14" xfId="0" applyFont="1" applyFill="1" applyBorder="1" applyAlignment="1">
      <alignment vertical="center" wrapText="1"/>
    </xf>
    <xf numFmtId="0" fontId="20" fillId="9" borderId="14" xfId="0" applyFont="1" applyFill="1" applyBorder="1" applyAlignment="1">
      <alignment horizontal="center" vertical="center" wrapText="1"/>
    </xf>
    <xf numFmtId="0" fontId="20" fillId="9" borderId="15" xfId="0" applyFont="1" applyFill="1" applyBorder="1" applyAlignment="1">
      <alignment vertical="center" wrapText="1"/>
    </xf>
    <xf numFmtId="0" fontId="19" fillId="0" borderId="14" xfId="0" applyFont="1" applyBorder="1" applyAlignment="1">
      <alignment horizontal="center" vertical="center" wrapText="1"/>
    </xf>
    <xf numFmtId="0" fontId="20" fillId="0" borderId="14" xfId="0" applyFont="1" applyBorder="1" applyAlignment="1">
      <alignment vertical="center" wrapText="1"/>
    </xf>
    <xf numFmtId="0" fontId="20" fillId="0" borderId="14" xfId="0" applyFont="1" applyBorder="1" applyAlignment="1">
      <alignment horizontal="center" vertical="center" wrapText="1"/>
    </xf>
    <xf numFmtId="0" fontId="20" fillId="0" borderId="15" xfId="0" applyFont="1" applyBorder="1" applyAlignment="1">
      <alignment vertical="center" wrapText="1"/>
    </xf>
    <xf numFmtId="0" fontId="19" fillId="0" borderId="16" xfId="0" applyFont="1" applyBorder="1" applyAlignment="1">
      <alignment horizontal="center" vertical="center" wrapText="1"/>
    </xf>
    <xf numFmtId="0" fontId="20" fillId="0" borderId="16" xfId="0" applyFont="1" applyBorder="1" applyAlignment="1">
      <alignment vertical="center" wrapText="1"/>
    </xf>
    <xf numFmtId="0" fontId="20" fillId="0" borderId="16" xfId="0" applyFont="1" applyBorder="1" applyAlignment="1">
      <alignment horizontal="center" vertical="center" wrapText="1"/>
    </xf>
    <xf numFmtId="0" fontId="20" fillId="0" borderId="17" xfId="0" applyFont="1" applyBorder="1" applyAlignment="1">
      <alignment vertical="center" wrapText="1"/>
    </xf>
    <xf numFmtId="0" fontId="0" fillId="0" borderId="14" xfId="0" applyBorder="1"/>
    <xf numFmtId="0" fontId="0" fillId="0" borderId="14" xfId="0" applyBorder="1" applyAlignment="1">
      <alignment horizontal="center"/>
    </xf>
    <xf numFmtId="11" fontId="0" fillId="0" borderId="0" xfId="0" applyNumberFormat="1"/>
    <xf numFmtId="164" fontId="0" fillId="0" borderId="14" xfId="0" applyNumberFormat="1" applyBorder="1"/>
    <xf numFmtId="0" fontId="0" fillId="0" borderId="20" xfId="0" applyBorder="1"/>
    <xf numFmtId="11" fontId="0" fillId="0" borderId="14" xfId="0" applyNumberFormat="1" applyBorder="1"/>
    <xf numFmtId="0" fontId="0" fillId="0" borderId="16" xfId="0" applyBorder="1"/>
    <xf numFmtId="0" fontId="0" fillId="0" borderId="16" xfId="0" applyBorder="1" applyAlignment="1">
      <alignment horizontal="center"/>
    </xf>
    <xf numFmtId="11" fontId="0" fillId="0" borderId="16" xfId="0" applyNumberFormat="1" applyBorder="1"/>
    <xf numFmtId="164" fontId="0" fillId="0" borderId="16" xfId="0" applyNumberFormat="1" applyBorder="1"/>
    <xf numFmtId="0" fontId="0" fillId="0" borderId="21" xfId="0" applyBorder="1"/>
    <xf numFmtId="0" fontId="22" fillId="0" borderId="14" xfId="0" applyFont="1" applyBorder="1" applyAlignment="1">
      <alignment vertical="center" wrapText="1"/>
    </xf>
    <xf numFmtId="0" fontId="22" fillId="0" borderId="14" xfId="0" applyFont="1" applyBorder="1" applyAlignment="1">
      <alignment horizontal="center" vertical="center" wrapText="1"/>
    </xf>
    <xf numFmtId="0" fontId="22" fillId="0" borderId="20" xfId="0" applyFont="1" applyBorder="1" applyAlignment="1">
      <alignment vertical="center" wrapText="1"/>
    </xf>
    <xf numFmtId="0" fontId="5" fillId="0" borderId="2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4" xfId="0" applyFont="1" applyBorder="1" applyAlignment="1">
      <alignment horizontal="center" vertical="center" wrapText="1"/>
    </xf>
    <xf numFmtId="0" fontId="1" fillId="0" borderId="12" xfId="0" applyFont="1" applyBorder="1" applyAlignment="1">
      <alignment horizontal="center" vertical="center"/>
    </xf>
    <xf numFmtId="0" fontId="2" fillId="0" borderId="0" xfId="1"/>
    <xf numFmtId="0" fontId="2" fillId="0" borderId="14" xfId="1" applyBorder="1"/>
    <xf numFmtId="0" fontId="1" fillId="0" borderId="25" xfId="0" applyFont="1" applyBorder="1" applyAlignment="1">
      <alignment horizontal="center" vertical="center"/>
    </xf>
    <xf numFmtId="0" fontId="21" fillId="0" borderId="26" xfId="0" applyFont="1" applyBorder="1" applyAlignment="1">
      <alignment horizontal="center" vertical="center" wrapText="1"/>
    </xf>
    <xf numFmtId="0" fontId="22" fillId="0" borderId="18" xfId="0" applyFont="1" applyBorder="1" applyAlignment="1">
      <alignment vertical="center" wrapText="1"/>
    </xf>
    <xf numFmtId="0" fontId="22" fillId="0" borderId="18" xfId="0" applyFont="1" applyBorder="1" applyAlignment="1">
      <alignment horizontal="center" vertical="center" wrapText="1"/>
    </xf>
    <xf numFmtId="0" fontId="0" fillId="0" borderId="18" xfId="0" applyBorder="1"/>
    <xf numFmtId="164" fontId="0" fillId="0" borderId="18" xfId="0" applyNumberFormat="1" applyBorder="1"/>
    <xf numFmtId="0" fontId="22" fillId="0" borderId="22" xfId="0" applyFont="1" applyBorder="1" applyAlignment="1">
      <alignment vertical="center" wrapText="1"/>
    </xf>
    <xf numFmtId="0" fontId="21" fillId="0" borderId="12" xfId="0" applyFont="1" applyBorder="1" applyAlignment="1">
      <alignment horizontal="center" vertical="center" wrapText="1"/>
    </xf>
    <xf numFmtId="0" fontId="21" fillId="0" borderId="27" xfId="0" applyFont="1" applyBorder="1" applyAlignment="1">
      <alignment horizontal="center" vertical="center" wrapText="1"/>
    </xf>
    <xf numFmtId="0" fontId="22" fillId="0" borderId="28" xfId="0" applyFont="1" applyBorder="1" applyAlignment="1">
      <alignment vertical="center" wrapText="1"/>
    </xf>
    <xf numFmtId="0" fontId="22" fillId="0" borderId="28" xfId="0" applyFont="1" applyBorder="1" applyAlignment="1">
      <alignment horizontal="center" vertical="center" wrapText="1"/>
    </xf>
    <xf numFmtId="11" fontId="0" fillId="0" borderId="28" xfId="0" applyNumberFormat="1" applyBorder="1"/>
    <xf numFmtId="164" fontId="0" fillId="0" borderId="28" xfId="0" applyNumberFormat="1" applyBorder="1"/>
    <xf numFmtId="2" fontId="0" fillId="0" borderId="28" xfId="0" applyNumberFormat="1" applyBorder="1"/>
    <xf numFmtId="0" fontId="0" fillId="0" borderId="28" xfId="0" applyBorder="1"/>
    <xf numFmtId="0" fontId="22" fillId="0" borderId="29" xfId="0" applyFont="1" applyBorder="1" applyAlignment="1">
      <alignment vertical="center" wrapText="1"/>
    </xf>
    <xf numFmtId="0" fontId="19" fillId="0" borderId="0" xfId="0" applyFont="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11" fillId="0" borderId="0" xfId="0" applyFont="1"/>
    <xf numFmtId="0" fontId="1" fillId="0" borderId="0" xfId="0" applyFont="1"/>
    <xf numFmtId="0" fontId="23" fillId="0" borderId="0" xfId="0" applyFont="1" applyAlignment="1">
      <alignment horizont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1" fillId="0" borderId="1" xfId="0" applyFont="1" applyBorder="1" applyAlignment="1">
      <alignment horizontal="center" vertical="center"/>
    </xf>
  </cellXfs>
  <cellStyles count="2">
    <cellStyle name="Hyperkobling" xfId="1" builtinId="8"/>
    <cellStyle name="Normal" xfId="0" builtinId="0"/>
  </cellStyles>
  <dxfs count="24">
    <dxf>
      <fill>
        <patternFill>
          <bgColor rgb="FFFF0000"/>
        </patternFill>
      </fill>
    </dxf>
    <dxf>
      <fill>
        <patternFill>
          <bgColor rgb="FF00B050"/>
        </patternFill>
      </fill>
    </dxf>
    <dxf>
      <fill>
        <patternFill>
          <bgColor theme="6" tint="0.59996337778862885"/>
        </patternFill>
      </fill>
    </dxf>
    <dxf>
      <fill>
        <patternFill>
          <bgColor theme="0" tint="-0.34998626667073579"/>
        </patternFill>
      </fill>
    </dxf>
    <dxf>
      <fill>
        <patternFill>
          <bgColor rgb="FFFF0000"/>
        </patternFill>
      </fill>
    </dxf>
    <dxf>
      <fill>
        <patternFill>
          <bgColor rgb="FF00B050"/>
        </patternFill>
      </fill>
    </dxf>
    <dxf>
      <fill>
        <patternFill>
          <bgColor theme="6" tint="0.59996337778862885"/>
        </patternFill>
      </fill>
    </dxf>
    <dxf>
      <fill>
        <patternFill>
          <bgColor theme="0" tint="-0.34998626667073579"/>
        </patternFill>
      </fill>
    </dxf>
    <dxf>
      <fill>
        <patternFill>
          <bgColor rgb="FFFF0000"/>
        </patternFill>
      </fill>
    </dxf>
    <dxf>
      <fill>
        <patternFill>
          <bgColor rgb="FF00B050"/>
        </patternFill>
      </fill>
    </dxf>
    <dxf>
      <fill>
        <patternFill>
          <bgColor theme="6" tint="0.59996337778862885"/>
        </patternFill>
      </fill>
    </dxf>
    <dxf>
      <fill>
        <patternFill>
          <bgColor theme="0" tint="-0.34998626667073579"/>
        </patternFill>
      </fill>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general" vertical="center" textRotation="0" wrapText="1" indent="0" justifyLastLine="0" shrinkToFit="0" readingOrder="0"/>
      <border diagonalUp="0" diagonalDown="0">
        <left style="thin">
          <color theme="0" tint="-0.499984740745262"/>
        </left>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numFmt numFmtId="164" formatCode="0.00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center"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val="0"/>
        <i val="0"/>
        <strike val="0"/>
        <condense val="0"/>
        <extend val="0"/>
        <outline val="0"/>
        <shadow val="0"/>
        <u val="none"/>
        <vertAlign val="baseline"/>
        <sz val="11"/>
        <color rgb="FF000000"/>
        <name val="Aptos Narrow"/>
        <family val="2"/>
        <scheme val="none"/>
      </font>
      <alignment horizontal="general" vertical="center" textRotation="0" wrapText="1" indent="0" justifyLastLine="0" shrinkToFit="0" readingOrder="0"/>
      <border diagonalUp="0" diagonalDown="0">
        <left style="thin">
          <color theme="0" tint="-0.499984740745262"/>
        </left>
        <right style="thin">
          <color theme="0" tint="-0.499984740745262"/>
        </right>
        <top style="thin">
          <color theme="0" tint="-0.499984740745262"/>
        </top>
        <bottom style="thin">
          <color theme="0" tint="-0.499984740745262"/>
        </bottom>
        <vertical/>
        <horizontal/>
      </border>
    </dxf>
    <dxf>
      <font>
        <b/>
        <i val="0"/>
        <strike val="0"/>
        <condense val="0"/>
        <extend val="0"/>
        <outline val="0"/>
        <shadow val="0"/>
        <u val="none"/>
        <vertAlign val="baseline"/>
        <sz val="11"/>
        <color rgb="FF000000"/>
        <name val="Aptos Narrow"/>
        <family val="2"/>
        <scheme val="none"/>
      </font>
      <alignment horizontal="center" vertical="center" textRotation="0" wrapText="1" indent="0" justifyLastLine="0" shrinkToFit="0" readingOrder="0"/>
      <border diagonalUp="0" diagonalDown="0">
        <left/>
        <right style="thin">
          <color theme="0" tint="-0.499984740745262"/>
        </right>
        <top style="thin">
          <color theme="0" tint="-0.499984740745262"/>
        </top>
        <bottom style="thin">
          <color theme="0" tint="-0.499984740745262"/>
        </bottom>
        <vertical/>
        <horizontal/>
      </border>
    </dxf>
    <dxf>
      <border outline="0">
        <left style="thin">
          <color theme="0" tint="-0.499984740745262"/>
        </left>
        <right style="medium">
          <color theme="0" tint="-0.499984740745262"/>
        </right>
        <top style="medium">
          <color theme="0" tint="-0.499984740745262"/>
        </top>
        <bottom style="medium">
          <color theme="0" tint="-0.499984740745262"/>
        </bottom>
      </border>
    </dxf>
    <dxf>
      <border outline="0">
        <bottom style="thin">
          <color theme="0" tint="-0.499984740745262"/>
        </bottom>
      </border>
    </dxf>
    <dxf>
      <font>
        <b/>
        <i val="0"/>
        <strike val="0"/>
        <condense val="0"/>
        <extend val="0"/>
        <outline val="0"/>
        <shadow val="0"/>
        <u val="none"/>
        <vertAlign val="baseline"/>
        <sz val="12"/>
        <color auto="1"/>
        <name val="Calibri"/>
        <family val="2"/>
        <scheme val="none"/>
      </font>
      <alignment horizontal="center" vertical="center" textRotation="0" wrapText="1" indent="0" justifyLastLine="0" shrinkToFit="0" readingOrder="0"/>
      <border diagonalUp="0" diagonalDown="0" outline="0">
        <left style="thin">
          <color theme="0" tint="-0.499984740745262"/>
        </left>
        <right style="thin">
          <color theme="0" tint="-0.499984740745262"/>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8FE5B9-9D21-4DF4-AB03-8EAF6C2170DC}" name="Tabell2" displayName="Tabell2" ref="B49:J80" totalsRowShown="0" headerRowDxfId="23" headerRowBorderDxfId="22" tableBorderDxfId="21">
  <autoFilter ref="B49:J80" xr:uid="{F08FE5B9-9D21-4DF4-AB03-8EAF6C2170DC}"/>
  <tableColumns count="9">
    <tableColumn id="1" xr3:uid="{A74A7619-F149-4512-893D-00A8824D90C8}" name="Kategori" dataDxfId="20"/>
    <tableColumn id="2" xr3:uid="{411F5A67-3B90-4728-B597-D07546F5C233}" name="Type (materialtype)" dataDxfId="19"/>
    <tableColumn id="3" xr3:uid="{818D4EB5-F34D-4707-8167-FA5C4BE16576}" name="Terskelverdi" dataDxfId="18"/>
    <tableColumn id="4" xr3:uid="{B6CB0D2B-DF8E-44D6-804F-CA8EF0B6C8CB}" name="GWP valgt produkt " dataDxfId="17"/>
    <tableColumn id="5" xr3:uid="{A1646BC7-5BC8-4AB6-BF90-90F8609C3187}" name="Omregning(Hvis enhet i EPDen ikke er samme som terskelverdien)" dataDxfId="16"/>
    <tableColumn id="6" xr3:uid="{ABC40148-53C2-408C-B574-9099457BE687}" name="Valgt produkt" dataDxfId="15">
      <calculatedColumnFormula>IF(NOT(ISBLANK(E50)), IF(NOT(ISBLANK(F50)),(E50)*F50,(E50)),"")</calculatedColumnFormula>
    </tableColumn>
    <tableColumn id="7" xr3:uid="{E6538BF4-1CAC-4D8E-9D1B-3E7ACB087F41}" name="Innenfor terskelverdi" dataDxfId="14">
      <calculatedColumnFormula>IF(NOT(ISBLANK(G50)), IF(G50&lt;D50, "Ja", "Nei"), "")</calculatedColumnFormula>
    </tableColumn>
    <tableColumn id="8" xr3:uid="{80EA7501-9EBC-49FF-A133-FE9C7BAB283E}" name="Enhet" dataDxfId="13"/>
    <tableColumn id="9" xr3:uid="{A293FF6F-DA8F-4897-9EB7-BDF139C57965}" name="Link til valgt produkt" dataDxfId="1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dibk.no/regelverk/byggteknisk-forskrift-tek17/9/9-6/"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klimaoslo.no/rapport/klimastrategi-for-oslo-mot-2030/klimamalene-til-oslo/?_gl=1*1m3v4fx*_up*MQ..*_ga*MTQzNjMwODQ2NC4xNzcxNTg1Mzcw*_ga_QW7THJQPVL*czE3NzE1ODUzNzAkbzEkZzAkdDE3NzE1ODUzNzAkajYwJGwwJGgw"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6"/>
  <sheetViews>
    <sheetView tabSelected="1" topLeftCell="A21" zoomScale="82" zoomScaleNormal="85" workbookViewId="0">
      <selection activeCell="C27" sqref="C27"/>
    </sheetView>
  </sheetViews>
  <sheetFormatPr baseColWidth="10" defaultColWidth="8.81640625" defaultRowHeight="14.5" x14ac:dyDescent="0.35"/>
  <cols>
    <col min="1" max="1" width="50.08984375" customWidth="1"/>
    <col min="2" max="2" width="62.90625" customWidth="1"/>
    <col min="3" max="3" width="44.08984375" customWidth="1"/>
    <col min="4" max="4" width="46.08984375" customWidth="1"/>
    <col min="5" max="5" width="24" customWidth="1"/>
    <col min="6" max="6" width="27.54296875" customWidth="1"/>
    <col min="7" max="7" width="22" customWidth="1"/>
    <col min="8" max="8" width="38.08984375" style="1" hidden="1" customWidth="1"/>
    <col min="9" max="9" width="5.6328125" hidden="1" customWidth="1"/>
    <col min="10" max="10" width="51.54296875" customWidth="1"/>
  </cols>
  <sheetData>
    <row r="1" spans="1:7" x14ac:dyDescent="0.35">
      <c r="A1" s="117" t="s">
        <v>45</v>
      </c>
      <c r="B1" s="118"/>
    </row>
    <row r="2" spans="1:7" ht="15" thickBot="1" x14ac:dyDescent="0.4">
      <c r="A2" s="119"/>
      <c r="B2" s="120"/>
    </row>
    <row r="3" spans="1:7" x14ac:dyDescent="0.35">
      <c r="A3" s="11" t="s">
        <v>46</v>
      </c>
      <c r="B3" s="11">
        <v>10021152</v>
      </c>
    </row>
    <row r="4" spans="1:7" x14ac:dyDescent="0.35">
      <c r="A4" s="12" t="s">
        <v>47</v>
      </c>
      <c r="B4" s="12" t="s">
        <v>126</v>
      </c>
    </row>
    <row r="5" spans="1:7" x14ac:dyDescent="0.35">
      <c r="A5" s="13" t="s">
        <v>48</v>
      </c>
      <c r="B5" s="13"/>
    </row>
    <row r="6" spans="1:7" x14ac:dyDescent="0.35">
      <c r="A6" s="14" t="s">
        <v>49</v>
      </c>
      <c r="B6" s="15">
        <v>46266</v>
      </c>
    </row>
    <row r="7" spans="1:7" x14ac:dyDescent="0.35">
      <c r="A7" s="16" t="s">
        <v>50</v>
      </c>
      <c r="B7" s="17"/>
    </row>
    <row r="8" spans="1:7" ht="15" thickBot="1" x14ac:dyDescent="0.4">
      <c r="A8" s="14" t="s">
        <v>52</v>
      </c>
      <c r="B8" s="18" t="s">
        <v>127</v>
      </c>
    </row>
    <row r="9" spans="1:7" ht="16" thickBot="1" x14ac:dyDescent="0.4">
      <c r="A9" s="121" t="s">
        <v>51</v>
      </c>
      <c r="B9" s="122"/>
    </row>
    <row r="11" spans="1:7" ht="21" x14ac:dyDescent="0.5">
      <c r="A11" s="3" t="s">
        <v>2</v>
      </c>
      <c r="B11" s="8">
        <f>COUNTIF(G16:G35,"Ikke relevant")</f>
        <v>0</v>
      </c>
    </row>
    <row r="12" spans="1:7" ht="21" x14ac:dyDescent="0.5">
      <c r="A12" s="3" t="s">
        <v>20</v>
      </c>
      <c r="B12" s="4">
        <f>COUNTIF(G16:G35,"Påbegynt")</f>
        <v>0</v>
      </c>
    </row>
    <row r="13" spans="1:7" ht="21" x14ac:dyDescent="0.5">
      <c r="A13" s="5" t="s">
        <v>24</v>
      </c>
      <c r="B13" s="6">
        <f>COUNTIF(G16:G35,"Ferdig dokumentert")</f>
        <v>0</v>
      </c>
    </row>
    <row r="14" spans="1:7" ht="21" x14ac:dyDescent="0.5">
      <c r="A14" s="3" t="s">
        <v>1</v>
      </c>
      <c r="B14" s="7">
        <f>COUNTIF(G16:G35,"Ikke påbegynt")</f>
        <v>13</v>
      </c>
    </row>
    <row r="15" spans="1:7" ht="15" customHeight="1" x14ac:dyDescent="0.35"/>
    <row r="16" spans="1:7" x14ac:dyDescent="0.35">
      <c r="A16" s="2"/>
      <c r="B16" s="2"/>
      <c r="C16" s="2"/>
      <c r="D16" s="2"/>
      <c r="E16" s="2"/>
      <c r="F16" s="2"/>
      <c r="G16" s="2"/>
    </row>
    <row r="17" spans="1:9" s="20" customFormat="1" ht="26" customHeight="1" x14ac:dyDescent="0.5">
      <c r="A17" s="41"/>
      <c r="B17" s="42"/>
      <c r="C17" s="41" t="s">
        <v>21</v>
      </c>
      <c r="D17" s="41"/>
      <c r="E17" s="41"/>
      <c r="F17" s="41"/>
      <c r="G17" s="41"/>
      <c r="H17" s="43"/>
      <c r="I17" s="44"/>
    </row>
    <row r="18" spans="1:9" s="2" customFormat="1" ht="22" customHeight="1" x14ac:dyDescent="0.35">
      <c r="A18" s="25" t="s">
        <v>3</v>
      </c>
      <c r="B18" s="26" t="s">
        <v>4</v>
      </c>
      <c r="C18" s="25" t="s">
        <v>5</v>
      </c>
      <c r="D18" s="25" t="s">
        <v>6</v>
      </c>
      <c r="E18" s="25" t="s">
        <v>7</v>
      </c>
      <c r="F18" s="25" t="s">
        <v>8</v>
      </c>
      <c r="G18" s="25" t="s">
        <v>0</v>
      </c>
      <c r="H18" s="27" t="s">
        <v>59</v>
      </c>
      <c r="I18" s="24" t="s">
        <v>27</v>
      </c>
    </row>
    <row r="19" spans="1:9" ht="217.5" customHeight="1" x14ac:dyDescent="0.35">
      <c r="A19" s="31" t="s">
        <v>19</v>
      </c>
      <c r="B19" s="29" t="s">
        <v>43</v>
      </c>
      <c r="C19" s="29" t="s">
        <v>128</v>
      </c>
      <c r="D19" s="30" t="s">
        <v>129</v>
      </c>
      <c r="E19" s="29" t="s">
        <v>130</v>
      </c>
      <c r="F19" s="34" t="s">
        <v>134</v>
      </c>
      <c r="G19" s="34" t="s">
        <v>1</v>
      </c>
      <c r="H19">
        <v>1</v>
      </c>
      <c r="I19" s="9" t="s">
        <v>28</v>
      </c>
    </row>
    <row r="20" spans="1:9" ht="43.5" customHeight="1" x14ac:dyDescent="0.35">
      <c r="A20" s="31" t="s">
        <v>9</v>
      </c>
      <c r="B20" s="29" t="s">
        <v>44</v>
      </c>
      <c r="C20" s="29" t="s">
        <v>131</v>
      </c>
      <c r="D20" s="29" t="s">
        <v>132</v>
      </c>
      <c r="E20" s="29" t="s">
        <v>133</v>
      </c>
      <c r="F20" s="29" t="s">
        <v>134</v>
      </c>
      <c r="G20" s="29" t="s">
        <v>1</v>
      </c>
      <c r="H20" s="30">
        <v>1</v>
      </c>
      <c r="I20" s="9" t="s">
        <v>29</v>
      </c>
    </row>
    <row r="21" spans="1:9" ht="157.5" x14ac:dyDescent="0.35">
      <c r="A21" s="28" t="s">
        <v>10</v>
      </c>
      <c r="B21" s="29" t="s">
        <v>42</v>
      </c>
      <c r="C21" s="29" t="s">
        <v>25</v>
      </c>
      <c r="D21" s="29" t="s">
        <v>135</v>
      </c>
      <c r="E21" s="29" t="s">
        <v>136</v>
      </c>
      <c r="F21" s="29" t="s">
        <v>134</v>
      </c>
      <c r="G21" s="29" t="s">
        <v>1</v>
      </c>
      <c r="H21" s="30">
        <v>1</v>
      </c>
      <c r="I21" s="9" t="s">
        <v>30</v>
      </c>
    </row>
    <row r="22" spans="1:9" ht="167" customHeight="1" x14ac:dyDescent="0.35">
      <c r="A22" s="28" t="s">
        <v>41</v>
      </c>
      <c r="B22" s="29" t="s">
        <v>39</v>
      </c>
      <c r="C22" s="29" t="s">
        <v>137</v>
      </c>
      <c r="D22" s="29" t="s">
        <v>138</v>
      </c>
      <c r="E22" s="29" t="s">
        <v>139</v>
      </c>
      <c r="F22" s="29" t="s">
        <v>134</v>
      </c>
      <c r="G22" s="29" t="s">
        <v>1</v>
      </c>
      <c r="H22" s="30">
        <v>2</v>
      </c>
      <c r="I22" s="9" t="s">
        <v>30</v>
      </c>
    </row>
    <row r="23" spans="1:9" ht="42" customHeight="1" x14ac:dyDescent="0.35">
      <c r="A23" s="32" t="s">
        <v>40</v>
      </c>
      <c r="B23" s="33" t="s">
        <v>38</v>
      </c>
      <c r="C23" s="29" t="s">
        <v>140</v>
      </c>
      <c r="D23" s="29" t="s">
        <v>141</v>
      </c>
      <c r="E23" s="29" t="s">
        <v>142</v>
      </c>
      <c r="F23" s="29" t="s">
        <v>134</v>
      </c>
      <c r="G23" s="34" t="s">
        <v>1</v>
      </c>
      <c r="H23">
        <v>1</v>
      </c>
      <c r="I23" s="9" t="s">
        <v>34</v>
      </c>
    </row>
    <row r="24" spans="1:9" ht="149.5" customHeight="1" x14ac:dyDescent="0.35">
      <c r="A24" s="32" t="s">
        <v>36</v>
      </c>
      <c r="B24" s="33" t="s">
        <v>37</v>
      </c>
      <c r="C24" s="29" t="s">
        <v>26</v>
      </c>
      <c r="D24" s="34"/>
      <c r="E24" s="34"/>
      <c r="F24" s="29"/>
      <c r="G24" s="34" t="s">
        <v>1</v>
      </c>
      <c r="H24" s="30">
        <v>1</v>
      </c>
      <c r="I24" s="9" t="s">
        <v>34</v>
      </c>
    </row>
    <row r="25" spans="1:9" ht="144" customHeight="1" x14ac:dyDescent="0.35">
      <c r="A25" s="32" t="s">
        <v>14</v>
      </c>
      <c r="B25" s="33" t="s">
        <v>22</v>
      </c>
      <c r="C25" s="35" t="s">
        <v>23</v>
      </c>
      <c r="D25" s="29" t="s">
        <v>143</v>
      </c>
      <c r="E25" s="29" t="s">
        <v>144</v>
      </c>
      <c r="F25" s="29" t="s">
        <v>134</v>
      </c>
      <c r="G25" s="34" t="s">
        <v>1</v>
      </c>
      <c r="H25" s="30">
        <v>1</v>
      </c>
      <c r="I25" s="9" t="s">
        <v>31</v>
      </c>
    </row>
    <row r="26" spans="1:9" ht="58" customHeight="1" x14ac:dyDescent="0.35">
      <c r="A26" s="32" t="s">
        <v>15</v>
      </c>
      <c r="B26" s="33" t="s">
        <v>105</v>
      </c>
      <c r="C26" s="35" t="s">
        <v>60</v>
      </c>
      <c r="D26" s="29" t="s">
        <v>145</v>
      </c>
      <c r="E26" s="29" t="s">
        <v>146</v>
      </c>
      <c r="F26" s="29" t="s">
        <v>134</v>
      </c>
      <c r="G26" s="34" t="s">
        <v>1</v>
      </c>
      <c r="H26" s="30">
        <v>5</v>
      </c>
      <c r="I26" s="9" t="s">
        <v>32</v>
      </c>
    </row>
    <row r="27" spans="1:9" ht="58" customHeight="1" x14ac:dyDescent="0.35">
      <c r="A27" s="32" t="s">
        <v>150</v>
      </c>
      <c r="B27" s="33" t="s">
        <v>151</v>
      </c>
      <c r="C27" s="35" t="s">
        <v>152</v>
      </c>
      <c r="D27" s="29"/>
      <c r="E27" s="29"/>
      <c r="F27" s="29"/>
      <c r="G27" s="34" t="s">
        <v>1</v>
      </c>
      <c r="H27" s="30"/>
      <c r="I27" s="9"/>
    </row>
    <row r="28" spans="1:9" ht="37.5" customHeight="1" x14ac:dyDescent="0.35">
      <c r="A28" s="36" t="s">
        <v>16</v>
      </c>
      <c r="B28" s="33" t="s">
        <v>61</v>
      </c>
      <c r="C28" s="34" t="s">
        <v>147</v>
      </c>
      <c r="D28" s="34" t="s">
        <v>148</v>
      </c>
      <c r="E28" s="34" t="s">
        <v>149</v>
      </c>
      <c r="F28" s="29" t="s">
        <v>134</v>
      </c>
      <c r="G28" s="34" t="s">
        <v>1</v>
      </c>
      <c r="H28" s="30">
        <v>5</v>
      </c>
      <c r="I28" s="9" t="s">
        <v>33</v>
      </c>
    </row>
    <row r="29" spans="1:9" ht="38" customHeight="1" x14ac:dyDescent="0.35">
      <c r="G29" s="1"/>
      <c r="H29"/>
    </row>
    <row r="30" spans="1:9" x14ac:dyDescent="0.35">
      <c r="G30" s="40"/>
      <c r="H30"/>
    </row>
    <row r="31" spans="1:9" s="20" customFormat="1" ht="26" customHeight="1" x14ac:dyDescent="0.5">
      <c r="A31" s="45"/>
      <c r="B31" s="46"/>
      <c r="C31" s="41" t="s">
        <v>18</v>
      </c>
      <c r="D31" s="45"/>
      <c r="E31" s="45"/>
      <c r="F31" s="45"/>
      <c r="G31" s="45"/>
      <c r="H31" s="43"/>
      <c r="I31" s="44"/>
    </row>
    <row r="32" spans="1:9" s="2" customFormat="1" ht="22" customHeight="1" x14ac:dyDescent="0.35">
      <c r="A32" s="25" t="s">
        <v>3</v>
      </c>
      <c r="B32" s="26" t="s">
        <v>4</v>
      </c>
      <c r="C32" s="25" t="s">
        <v>5</v>
      </c>
      <c r="D32" s="25" t="s">
        <v>6</v>
      </c>
      <c r="E32" s="25" t="s">
        <v>7</v>
      </c>
      <c r="F32" s="25" t="s">
        <v>8</v>
      </c>
      <c r="G32" s="25" t="s">
        <v>0</v>
      </c>
      <c r="H32" s="27" t="s">
        <v>59</v>
      </c>
      <c r="I32" s="24" t="s">
        <v>27</v>
      </c>
    </row>
    <row r="33" spans="1:9" ht="14.5" customHeight="1" x14ac:dyDescent="0.35">
      <c r="A33" s="123" t="s">
        <v>11</v>
      </c>
      <c r="B33" s="34" t="s">
        <v>12</v>
      </c>
      <c r="C33" s="39"/>
      <c r="D33" s="39"/>
      <c r="E33" s="39"/>
      <c r="F33" s="39"/>
      <c r="G33" s="39" t="s">
        <v>1</v>
      </c>
      <c r="H33" s="30">
        <v>3</v>
      </c>
    </row>
    <row r="34" spans="1:9" ht="25" customHeight="1" x14ac:dyDescent="0.35">
      <c r="A34" s="123"/>
      <c r="B34" s="34" t="s">
        <v>13</v>
      </c>
      <c r="C34" s="39"/>
      <c r="D34" s="39"/>
      <c r="E34" s="39"/>
      <c r="F34" s="39"/>
      <c r="G34" s="39" t="s">
        <v>1</v>
      </c>
      <c r="H34" s="30">
        <v>1</v>
      </c>
      <c r="I34" s="1" t="s">
        <v>35</v>
      </c>
    </row>
    <row r="35" spans="1:9" ht="29" hidden="1" x14ac:dyDescent="0.35">
      <c r="A35" s="19" t="s">
        <v>6</v>
      </c>
      <c r="B35" s="37" t="s">
        <v>17</v>
      </c>
      <c r="C35" s="38"/>
      <c r="D35" s="37"/>
      <c r="E35" s="38"/>
      <c r="F35" s="38"/>
      <c r="G35" s="38" t="s">
        <v>1</v>
      </c>
      <c r="H35" s="10"/>
    </row>
    <row r="36" spans="1:9" x14ac:dyDescent="0.35">
      <c r="A36" s="2"/>
      <c r="H36" s="10"/>
    </row>
  </sheetData>
  <mergeCells count="3">
    <mergeCell ref="A1:B2"/>
    <mergeCell ref="A9:B9"/>
    <mergeCell ref="A33:A34"/>
  </mergeCells>
  <conditionalFormatting sqref="A11:B14 C13:C14 G12:G1048576">
    <cfRule type="beginsWith" dxfId="11" priority="33" operator="beginsWith" text="Ikke relevant">
      <formula>LEFT(A11,LEN("Ikke relevant"))="Ikke relevant"</formula>
    </cfRule>
    <cfRule type="beginsWith" dxfId="10" priority="34" operator="beginsWith" text="Påbegynt">
      <formula>LEFT(A11,LEN("Påbegynt"))="Påbegynt"</formula>
    </cfRule>
    <cfRule type="containsText" dxfId="9" priority="35" operator="containsText" text="Ferdig dokumentert">
      <formula>NOT(ISERROR(SEARCH("Ferdig dokumentert",A11)))</formula>
    </cfRule>
    <cfRule type="containsText" dxfId="8" priority="36" operator="containsText" text="Ikke påbegynt">
      <formula>NOT(ISERROR(SEARCH("Ikke påbegynt",A11)))</formula>
    </cfRule>
  </conditionalFormatting>
  <conditionalFormatting sqref="H17:I18">
    <cfRule type="beginsWith" dxfId="7" priority="5" operator="beginsWith" text="Ikke relevant">
      <formula>LEFT(H17,LEN("Ikke relevant"))="Ikke relevant"</formula>
    </cfRule>
    <cfRule type="beginsWith" dxfId="6" priority="6" operator="beginsWith" text="Påbegynt">
      <formula>LEFT(H17,LEN("Påbegynt"))="Påbegynt"</formula>
    </cfRule>
    <cfRule type="containsText" dxfId="5" priority="7" operator="containsText" text="Ferdig dokumentert">
      <formula>NOT(ISERROR(SEARCH("Ferdig dokumentert",H17)))</formula>
    </cfRule>
    <cfRule type="containsText" dxfId="4" priority="8" operator="containsText" text="Ikke påbegynt">
      <formula>NOT(ISERROR(SEARCH("Ikke påbegynt",H17)))</formula>
    </cfRule>
  </conditionalFormatting>
  <conditionalFormatting sqref="H31:I32">
    <cfRule type="beginsWith" dxfId="3" priority="1" operator="beginsWith" text="Ikke relevant">
      <formula>LEFT(H31,LEN("Ikke relevant"))="Ikke relevant"</formula>
    </cfRule>
    <cfRule type="beginsWith" dxfId="2" priority="2" operator="beginsWith" text="Påbegynt">
      <formula>LEFT(H31,LEN("Påbegynt"))="Påbegynt"</formula>
    </cfRule>
    <cfRule type="containsText" dxfId="1" priority="3" operator="containsText" text="Ferdig dokumentert">
      <formula>NOT(ISERROR(SEARCH("Ferdig dokumentert",H31)))</formula>
    </cfRule>
    <cfRule type="containsText" dxfId="0" priority="4" operator="containsText" text="Ikke påbegynt">
      <formula>NOT(ISERROR(SEARCH("Ikke påbegynt",H31)))</formula>
    </cfRule>
  </conditionalFormatting>
  <dataValidations count="2">
    <dataValidation type="list" allowBlank="1" sqref="G33:G35 G19:G28" xr:uid="{00000000-0002-0000-0100-000000000000}">
      <formula1>"Ikke påbegynt,Påbegynt,Ferdig dokumentert,Ikke relevant"</formula1>
    </dataValidation>
    <dataValidation type="list" allowBlank="1" sqref="F35 F19:F30" xr:uid="{00000000-0002-0000-0100-000002000000}">
      <formula1>"PL,PG,ENTR,RIM,LARK,RIV"</formula1>
    </dataValidation>
  </dataValidations>
  <hyperlinks>
    <hyperlink ref="D19" r:id="rId1" display="Trykk her for kriterer" xr:uid="{361CB32A-F713-4A83-84AF-7623A25BE6F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26B5-7290-4FF0-BD8E-D6978F6EE5E8}">
  <dimension ref="B2:B9"/>
  <sheetViews>
    <sheetView zoomScale="70" workbookViewId="0"/>
  </sheetViews>
  <sheetFormatPr baseColWidth="10" defaultRowHeight="14.5" x14ac:dyDescent="0.35"/>
  <cols>
    <col min="2" max="2" width="165.81640625" customWidth="1"/>
  </cols>
  <sheetData>
    <row r="2" spans="2:2" ht="27" x14ac:dyDescent="0.35">
      <c r="B2" s="23" t="s">
        <v>58</v>
      </c>
    </row>
    <row r="3" spans="2:2" ht="16.5" x14ac:dyDescent="0.5">
      <c r="B3" s="21"/>
    </row>
    <row r="4" spans="2:2" ht="20.5" x14ac:dyDescent="0.35">
      <c r="B4" s="22" t="s">
        <v>53</v>
      </c>
    </row>
    <row r="5" spans="2:2" ht="20.5" x14ac:dyDescent="0.35">
      <c r="B5" s="22" t="s">
        <v>54</v>
      </c>
    </row>
    <row r="6" spans="2:2" ht="20.5" x14ac:dyDescent="0.35">
      <c r="B6" s="22" t="s">
        <v>55</v>
      </c>
    </row>
    <row r="7" spans="2:2" ht="20.5" x14ac:dyDescent="0.35">
      <c r="B7" s="22" t="s">
        <v>56</v>
      </c>
    </row>
    <row r="8" spans="2:2" ht="20.5" x14ac:dyDescent="0.35">
      <c r="B8" s="22" t="s">
        <v>57</v>
      </c>
    </row>
    <row r="9" spans="2:2" ht="16.5" x14ac:dyDescent="0.5">
      <c r="B9" s="21"/>
    </row>
  </sheetData>
  <hyperlinks>
    <hyperlink ref="B2" r:id="rId1" xr:uid="{8ACCB6B1-E25A-4FE0-B5FC-7365D43AAD6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9EADD-1CA3-4717-9C19-1599D7CFD4F5}">
  <dimension ref="B1:J80"/>
  <sheetViews>
    <sheetView zoomScale="85" zoomScaleNormal="85" workbookViewId="0">
      <selection activeCell="F36" sqref="F36"/>
    </sheetView>
  </sheetViews>
  <sheetFormatPr baseColWidth="10" defaultRowHeight="14.5" x14ac:dyDescent="0.35"/>
  <cols>
    <col min="1" max="1" width="20.81640625" customWidth="1"/>
    <col min="2" max="2" width="36.453125" customWidth="1"/>
    <col min="3" max="3" width="48.81640625" customWidth="1"/>
    <col min="4" max="4" width="26.453125" customWidth="1"/>
    <col min="5" max="5" width="43.81640625" customWidth="1"/>
    <col min="6" max="6" width="19" customWidth="1"/>
    <col min="9" max="9" width="19.6328125" customWidth="1"/>
    <col min="10" max="10" width="23.453125" customWidth="1"/>
  </cols>
  <sheetData>
    <row r="1" spans="2:5" ht="18.5" x14ac:dyDescent="0.45">
      <c r="B1" s="114" t="s">
        <v>113</v>
      </c>
      <c r="C1" t="s">
        <v>114</v>
      </c>
    </row>
    <row r="3" spans="2:5" ht="15.5" x14ac:dyDescent="0.35">
      <c r="B3" s="47" t="s">
        <v>62</v>
      </c>
      <c r="C3" s="48" t="s">
        <v>63</v>
      </c>
      <c r="D3" s="49">
        <v>1.2</v>
      </c>
      <c r="E3" s="50" t="s">
        <v>64</v>
      </c>
    </row>
    <row r="4" spans="2:5" ht="15.5" x14ac:dyDescent="0.35">
      <c r="B4" s="51" t="s">
        <v>62</v>
      </c>
      <c r="C4" s="52" t="s">
        <v>65</v>
      </c>
      <c r="D4" s="53">
        <v>2.8</v>
      </c>
      <c r="E4" s="54" t="s">
        <v>64</v>
      </c>
    </row>
    <row r="5" spans="2:5" ht="15.5" x14ac:dyDescent="0.35">
      <c r="B5" s="47" t="s">
        <v>62</v>
      </c>
      <c r="C5" s="48" t="s">
        <v>66</v>
      </c>
      <c r="D5" s="49">
        <v>6</v>
      </c>
      <c r="E5" s="50" t="s">
        <v>64</v>
      </c>
    </row>
    <row r="6" spans="2:5" ht="15.5" x14ac:dyDescent="0.35">
      <c r="B6" s="51" t="s">
        <v>62</v>
      </c>
      <c r="C6" s="52" t="s">
        <v>67</v>
      </c>
      <c r="D6" s="53">
        <v>6</v>
      </c>
      <c r="E6" s="54" t="s">
        <v>64</v>
      </c>
    </row>
    <row r="7" spans="2:5" ht="15.5" x14ac:dyDescent="0.35">
      <c r="B7" s="47" t="s">
        <v>62</v>
      </c>
      <c r="C7" s="48" t="s">
        <v>68</v>
      </c>
      <c r="D7" s="49">
        <v>3.8</v>
      </c>
      <c r="E7" s="50" t="s">
        <v>64</v>
      </c>
    </row>
    <row r="8" spans="2:5" ht="15.5" x14ac:dyDescent="0.35">
      <c r="B8" s="51" t="s">
        <v>69</v>
      </c>
      <c r="C8" s="52" t="s">
        <v>70</v>
      </c>
      <c r="D8" s="53">
        <v>2.5</v>
      </c>
      <c r="E8" s="54" t="s">
        <v>64</v>
      </c>
    </row>
    <row r="9" spans="2:5" ht="15.5" x14ac:dyDescent="0.35">
      <c r="B9" s="47" t="s">
        <v>69</v>
      </c>
      <c r="C9" s="48" t="s">
        <v>71</v>
      </c>
      <c r="D9" s="49">
        <v>11.2</v>
      </c>
      <c r="E9" s="50" t="s">
        <v>64</v>
      </c>
    </row>
    <row r="10" spans="2:5" ht="15.5" x14ac:dyDescent="0.35">
      <c r="B10" s="51" t="s">
        <v>69</v>
      </c>
      <c r="C10" s="52" t="s">
        <v>72</v>
      </c>
      <c r="D10" s="53">
        <v>3.8</v>
      </c>
      <c r="E10" s="54" t="s">
        <v>64</v>
      </c>
    </row>
    <row r="11" spans="2:5" ht="15.5" x14ac:dyDescent="0.35">
      <c r="B11" s="47" t="s">
        <v>69</v>
      </c>
      <c r="C11" s="48" t="s">
        <v>73</v>
      </c>
      <c r="D11" s="49">
        <v>6</v>
      </c>
      <c r="E11" s="50" t="s">
        <v>74</v>
      </c>
    </row>
    <row r="12" spans="2:5" ht="15.5" x14ac:dyDescent="0.35">
      <c r="B12" s="51" t="s">
        <v>69</v>
      </c>
      <c r="C12" s="52" t="s">
        <v>75</v>
      </c>
      <c r="D12" s="53">
        <v>5.5</v>
      </c>
      <c r="E12" s="54" t="s">
        <v>64</v>
      </c>
    </row>
    <row r="13" spans="2:5" ht="15.5" x14ac:dyDescent="0.35">
      <c r="B13" s="47" t="s">
        <v>69</v>
      </c>
      <c r="C13" s="48" t="s">
        <v>76</v>
      </c>
      <c r="D13" s="49">
        <v>6.1</v>
      </c>
      <c r="E13" s="50" t="s">
        <v>64</v>
      </c>
    </row>
    <row r="14" spans="2:5" ht="15.5" x14ac:dyDescent="0.35">
      <c r="B14" s="51" t="s">
        <v>77</v>
      </c>
      <c r="C14" s="52" t="s">
        <v>78</v>
      </c>
      <c r="D14" s="53">
        <v>1.65</v>
      </c>
      <c r="E14" s="54" t="s">
        <v>79</v>
      </c>
    </row>
    <row r="15" spans="2:5" ht="15.5" x14ac:dyDescent="0.35">
      <c r="B15" s="47" t="s">
        <v>77</v>
      </c>
      <c r="C15" s="48" t="s">
        <v>80</v>
      </c>
      <c r="D15" s="49">
        <v>0.7</v>
      </c>
      <c r="E15" s="50" t="s">
        <v>79</v>
      </c>
    </row>
    <row r="16" spans="2:5" ht="15.5" x14ac:dyDescent="0.35">
      <c r="B16" s="51" t="s">
        <v>77</v>
      </c>
      <c r="C16" s="52" t="s">
        <v>81</v>
      </c>
      <c r="D16" s="53">
        <v>1.2</v>
      </c>
      <c r="E16" s="54" t="s">
        <v>79</v>
      </c>
    </row>
    <row r="17" spans="2:5" ht="15.5" x14ac:dyDescent="0.35">
      <c r="B17" s="47" t="s">
        <v>77</v>
      </c>
      <c r="C17" s="48" t="s">
        <v>82</v>
      </c>
      <c r="D17" s="49">
        <v>3.2</v>
      </c>
      <c r="E17" s="50" t="s">
        <v>79</v>
      </c>
    </row>
    <row r="18" spans="2:5" ht="15.5" x14ac:dyDescent="0.35">
      <c r="B18" s="51" t="s">
        <v>83</v>
      </c>
      <c r="C18" s="52" t="s">
        <v>84</v>
      </c>
      <c r="D18" s="53">
        <v>210</v>
      </c>
      <c r="E18" s="54" t="s">
        <v>85</v>
      </c>
    </row>
    <row r="19" spans="2:5" ht="16" thickBot="1" x14ac:dyDescent="0.4">
      <c r="B19" s="55" t="s">
        <v>83</v>
      </c>
      <c r="C19" s="56" t="s">
        <v>86</v>
      </c>
      <c r="D19" s="57">
        <v>60</v>
      </c>
      <c r="E19" s="58" t="s">
        <v>85</v>
      </c>
    </row>
    <row r="20" spans="2:5" ht="16" x14ac:dyDescent="0.35">
      <c r="B20" s="59" t="s">
        <v>87</v>
      </c>
      <c r="C20" s="60" t="s">
        <v>88</v>
      </c>
      <c r="D20" s="61">
        <v>2.9</v>
      </c>
      <c r="E20" s="62" t="s">
        <v>64</v>
      </c>
    </row>
    <row r="21" spans="2:5" ht="16" x14ac:dyDescent="0.35">
      <c r="B21" s="63" t="s">
        <v>87</v>
      </c>
      <c r="C21" s="64" t="s">
        <v>89</v>
      </c>
      <c r="D21" s="65">
        <v>4.5</v>
      </c>
      <c r="E21" s="66" t="s">
        <v>64</v>
      </c>
    </row>
    <row r="22" spans="2:5" ht="16" x14ac:dyDescent="0.35">
      <c r="B22" s="67" t="s">
        <v>87</v>
      </c>
      <c r="C22" s="68" t="s">
        <v>90</v>
      </c>
      <c r="D22" s="69">
        <v>4.5</v>
      </c>
      <c r="E22" s="70" t="s">
        <v>64</v>
      </c>
    </row>
    <row r="23" spans="2:5" ht="16" x14ac:dyDescent="0.35">
      <c r="B23" s="63" t="s">
        <v>87</v>
      </c>
      <c r="C23" s="64" t="s">
        <v>91</v>
      </c>
      <c r="D23" s="65">
        <v>7</v>
      </c>
      <c r="E23" s="66" t="s">
        <v>64</v>
      </c>
    </row>
    <row r="24" spans="2:5" ht="16" x14ac:dyDescent="0.35">
      <c r="B24" s="67" t="s">
        <v>87</v>
      </c>
      <c r="C24" s="68" t="s">
        <v>92</v>
      </c>
      <c r="D24" s="69">
        <v>15</v>
      </c>
      <c r="E24" s="70" t="s">
        <v>64</v>
      </c>
    </row>
    <row r="25" spans="2:5" ht="16" x14ac:dyDescent="0.35">
      <c r="B25" s="63" t="s">
        <v>87</v>
      </c>
      <c r="C25" s="64" t="s">
        <v>93</v>
      </c>
      <c r="D25" s="65">
        <v>10.199999999999999</v>
      </c>
      <c r="E25" s="66" t="s">
        <v>64</v>
      </c>
    </row>
    <row r="26" spans="2:5" ht="16" x14ac:dyDescent="0.35">
      <c r="B26" s="51" t="s">
        <v>94</v>
      </c>
      <c r="C26" s="52" t="s">
        <v>95</v>
      </c>
      <c r="D26" s="53">
        <v>6.5</v>
      </c>
      <c r="E26" s="70" t="s">
        <v>64</v>
      </c>
    </row>
    <row r="27" spans="2:5" ht="16" x14ac:dyDescent="0.35">
      <c r="B27" s="63" t="s">
        <v>96</v>
      </c>
      <c r="C27" s="64" t="s">
        <v>97</v>
      </c>
      <c r="D27" s="65">
        <v>41</v>
      </c>
      <c r="E27" s="66" t="s">
        <v>64</v>
      </c>
    </row>
    <row r="28" spans="2:5" ht="16" x14ac:dyDescent="0.35">
      <c r="B28" s="67" t="s">
        <v>96</v>
      </c>
      <c r="C28" s="68" t="s">
        <v>98</v>
      </c>
      <c r="D28" s="69">
        <v>10.4</v>
      </c>
      <c r="E28" s="70" t="s">
        <v>64</v>
      </c>
    </row>
    <row r="29" spans="2:5" ht="16" x14ac:dyDescent="0.35">
      <c r="B29" s="63" t="s">
        <v>96</v>
      </c>
      <c r="C29" s="64" t="s">
        <v>99</v>
      </c>
      <c r="D29" s="65">
        <v>35</v>
      </c>
      <c r="E29" s="66" t="s">
        <v>64</v>
      </c>
    </row>
    <row r="30" spans="2:5" ht="16" x14ac:dyDescent="0.35">
      <c r="B30" s="67" t="s">
        <v>96</v>
      </c>
      <c r="C30" s="68" t="s">
        <v>100</v>
      </c>
      <c r="D30" s="69">
        <v>6.5</v>
      </c>
      <c r="E30" s="70" t="s">
        <v>64</v>
      </c>
    </row>
    <row r="31" spans="2:5" ht="16" x14ac:dyDescent="0.35">
      <c r="B31" s="63" t="s">
        <v>96</v>
      </c>
      <c r="C31" s="64" t="s">
        <v>101</v>
      </c>
      <c r="D31" s="65">
        <v>9.4</v>
      </c>
      <c r="E31" s="66" t="s">
        <v>64</v>
      </c>
    </row>
    <row r="32" spans="2:5" ht="16" x14ac:dyDescent="0.35">
      <c r="B32" s="67" t="s">
        <v>96</v>
      </c>
      <c r="C32" s="68" t="s">
        <v>102</v>
      </c>
      <c r="D32" s="69">
        <v>3</v>
      </c>
      <c r="E32" s="70" t="s">
        <v>64</v>
      </c>
    </row>
    <row r="33" spans="2:5" ht="16" x14ac:dyDescent="0.35">
      <c r="B33" s="63" t="s">
        <v>96</v>
      </c>
      <c r="C33" s="64" t="s">
        <v>103</v>
      </c>
      <c r="D33" s="65">
        <v>28</v>
      </c>
      <c r="E33" s="66" t="s">
        <v>64</v>
      </c>
    </row>
    <row r="34" spans="2:5" ht="16.5" thickBot="1" x14ac:dyDescent="0.4">
      <c r="B34" s="71" t="s">
        <v>96</v>
      </c>
      <c r="C34" s="72" t="s">
        <v>104</v>
      </c>
      <c r="D34" s="73">
        <v>1.4</v>
      </c>
      <c r="E34" s="74" t="s">
        <v>64</v>
      </c>
    </row>
    <row r="35" spans="2:5" ht="16" x14ac:dyDescent="0.35">
      <c r="B35" s="111"/>
      <c r="C35" s="112"/>
      <c r="D35" s="113"/>
      <c r="E35" s="112"/>
    </row>
    <row r="36" spans="2:5" ht="23.5" x14ac:dyDescent="0.55000000000000004">
      <c r="B36" s="116" t="s">
        <v>115</v>
      </c>
      <c r="C36" s="116"/>
      <c r="D36" s="116"/>
    </row>
    <row r="38" spans="2:5" x14ac:dyDescent="0.35">
      <c r="B38" t="s">
        <v>116</v>
      </c>
    </row>
    <row r="40" spans="2:5" x14ac:dyDescent="0.35">
      <c r="B40" s="115" t="s">
        <v>117</v>
      </c>
      <c r="C40" t="s">
        <v>118</v>
      </c>
    </row>
    <row r="41" spans="2:5" x14ac:dyDescent="0.35">
      <c r="B41" s="115"/>
      <c r="C41" t="s">
        <v>125</v>
      </c>
    </row>
    <row r="43" spans="2:5" x14ac:dyDescent="0.35">
      <c r="B43" s="115" t="s">
        <v>119</v>
      </c>
      <c r="C43" t="s">
        <v>120</v>
      </c>
    </row>
    <row r="45" spans="2:5" x14ac:dyDescent="0.35">
      <c r="B45" s="115" t="s">
        <v>121</v>
      </c>
      <c r="C45" t="s">
        <v>122</v>
      </c>
    </row>
    <row r="46" spans="2:5" x14ac:dyDescent="0.35">
      <c r="B46" s="115"/>
    </row>
    <row r="49" spans="2:10" ht="62" x14ac:dyDescent="0.35">
      <c r="B49" s="89" t="s">
        <v>106</v>
      </c>
      <c r="C49" s="90" t="s">
        <v>107</v>
      </c>
      <c r="D49" s="90" t="s">
        <v>108</v>
      </c>
      <c r="E49" s="90" t="s">
        <v>123</v>
      </c>
      <c r="F49" s="90" t="s">
        <v>124</v>
      </c>
      <c r="G49" s="90" t="s">
        <v>109</v>
      </c>
      <c r="H49" s="90" t="s">
        <v>110</v>
      </c>
      <c r="I49" s="91" t="s">
        <v>111</v>
      </c>
      <c r="J49" t="s">
        <v>112</v>
      </c>
    </row>
    <row r="50" spans="2:10" x14ac:dyDescent="0.35">
      <c r="B50" s="92" t="s">
        <v>62</v>
      </c>
      <c r="C50" s="75" t="s">
        <v>63</v>
      </c>
      <c r="D50" s="76">
        <v>1.2</v>
      </c>
      <c r="E50" s="80"/>
      <c r="F50" s="78"/>
      <c r="G50" s="75" t="str">
        <f t="shared" ref="G50:G80" si="0">IF(NOT(ISBLANK(E50)), IF(NOT(ISBLANK(F50)),(E50)*F50,(E50)),"")</f>
        <v/>
      </c>
      <c r="H50" s="75" t="str">
        <f t="shared" ref="H50:H80" si="1">IF(NOT(ISBLANK(G50)), IF(G50&lt;D50, "Ja", "Nei"), "")</f>
        <v>Nei</v>
      </c>
      <c r="I50" s="79" t="s">
        <v>64</v>
      </c>
      <c r="J50" s="93"/>
    </row>
    <row r="51" spans="2:10" x14ac:dyDescent="0.35">
      <c r="B51" s="92" t="s">
        <v>62</v>
      </c>
      <c r="C51" s="75" t="s">
        <v>65</v>
      </c>
      <c r="D51" s="76">
        <v>2.8</v>
      </c>
      <c r="E51" s="77"/>
      <c r="F51" s="78"/>
      <c r="G51" s="75" t="str">
        <f t="shared" si="0"/>
        <v/>
      </c>
      <c r="H51" s="75" t="str">
        <f t="shared" si="1"/>
        <v>Nei</v>
      </c>
      <c r="I51" s="79" t="s">
        <v>64</v>
      </c>
      <c r="J51" s="93"/>
    </row>
    <row r="52" spans="2:10" x14ac:dyDescent="0.35">
      <c r="B52" s="92" t="s">
        <v>62</v>
      </c>
      <c r="C52" s="75" t="s">
        <v>66</v>
      </c>
      <c r="D52" s="76">
        <v>6</v>
      </c>
      <c r="E52" s="77"/>
      <c r="F52" s="78">
        <v>1.4999999999999999E-2</v>
      </c>
      <c r="G52" s="75" t="str">
        <f t="shared" si="0"/>
        <v/>
      </c>
      <c r="H52" s="75" t="str">
        <f t="shared" si="1"/>
        <v>Nei</v>
      </c>
      <c r="I52" s="79" t="s">
        <v>64</v>
      </c>
      <c r="J52" s="93"/>
    </row>
    <row r="53" spans="2:10" x14ac:dyDescent="0.35">
      <c r="B53" s="92" t="s">
        <v>62</v>
      </c>
      <c r="C53" s="75" t="s">
        <v>67</v>
      </c>
      <c r="D53" s="76">
        <v>6</v>
      </c>
      <c r="E53" s="80"/>
      <c r="F53" s="78">
        <v>1.4999999999999999E-2</v>
      </c>
      <c r="G53" s="75" t="str">
        <f t="shared" si="0"/>
        <v/>
      </c>
      <c r="H53" s="75" t="str">
        <f t="shared" si="1"/>
        <v>Nei</v>
      </c>
      <c r="I53" s="79" t="s">
        <v>64</v>
      </c>
      <c r="J53" s="93"/>
    </row>
    <row r="54" spans="2:10" x14ac:dyDescent="0.35">
      <c r="B54" s="92" t="s">
        <v>62</v>
      </c>
      <c r="C54" s="75" t="s">
        <v>68</v>
      </c>
      <c r="D54" s="76">
        <v>3.8</v>
      </c>
      <c r="E54" s="77"/>
      <c r="F54" s="78">
        <v>2.1999999999999999E-2</v>
      </c>
      <c r="G54" s="75" t="str">
        <f t="shared" si="0"/>
        <v/>
      </c>
      <c r="H54" s="75" t="str">
        <f t="shared" si="1"/>
        <v>Nei</v>
      </c>
      <c r="I54" s="79" t="s">
        <v>64</v>
      </c>
      <c r="J54" s="93"/>
    </row>
    <row r="55" spans="2:10" x14ac:dyDescent="0.35">
      <c r="B55" s="92" t="s">
        <v>69</v>
      </c>
      <c r="C55" s="75" t="s">
        <v>70</v>
      </c>
      <c r="D55" s="76">
        <v>2.5</v>
      </c>
      <c r="E55" s="77"/>
      <c r="F55" s="78">
        <v>0.02</v>
      </c>
      <c r="G55" s="75" t="str">
        <f t="shared" si="0"/>
        <v/>
      </c>
      <c r="H55" s="75" t="str">
        <f t="shared" si="1"/>
        <v>Nei</v>
      </c>
      <c r="I55" s="79" t="s">
        <v>64</v>
      </c>
      <c r="J55" s="93"/>
    </row>
    <row r="56" spans="2:10" x14ac:dyDescent="0.35">
      <c r="B56" s="92" t="s">
        <v>69</v>
      </c>
      <c r="C56" s="75" t="s">
        <v>71</v>
      </c>
      <c r="D56" s="76">
        <v>11.2</v>
      </c>
      <c r="E56" s="80"/>
      <c r="F56" s="78"/>
      <c r="G56" s="75" t="str">
        <f t="shared" si="0"/>
        <v/>
      </c>
      <c r="H56" s="75" t="str">
        <f t="shared" si="1"/>
        <v>Nei</v>
      </c>
      <c r="I56" s="79" t="s">
        <v>64</v>
      </c>
      <c r="J56" s="94"/>
    </row>
    <row r="57" spans="2:10" x14ac:dyDescent="0.35">
      <c r="B57" s="92" t="s">
        <v>69</v>
      </c>
      <c r="C57" s="75" t="s">
        <v>72</v>
      </c>
      <c r="D57" s="76">
        <v>3.8</v>
      </c>
      <c r="E57" s="80"/>
      <c r="F57" s="78"/>
      <c r="G57" s="75" t="str">
        <f t="shared" si="0"/>
        <v/>
      </c>
      <c r="H57" s="75" t="str">
        <f t="shared" si="1"/>
        <v>Nei</v>
      </c>
      <c r="I57" s="79" t="s">
        <v>64</v>
      </c>
      <c r="J57" s="93"/>
    </row>
    <row r="58" spans="2:10" x14ac:dyDescent="0.35">
      <c r="B58" s="92" t="s">
        <v>69</v>
      </c>
      <c r="C58" s="75" t="s">
        <v>75</v>
      </c>
      <c r="D58" s="76">
        <v>5.5</v>
      </c>
      <c r="F58" s="78"/>
      <c r="G58" s="75" t="str">
        <f t="shared" si="0"/>
        <v/>
      </c>
      <c r="H58" s="75" t="str">
        <f t="shared" si="1"/>
        <v>Nei</v>
      </c>
      <c r="I58" s="79" t="s">
        <v>64</v>
      </c>
      <c r="J58" s="93"/>
    </row>
    <row r="59" spans="2:10" x14ac:dyDescent="0.35">
      <c r="B59" s="92" t="s">
        <v>69</v>
      </c>
      <c r="C59" s="75" t="s">
        <v>76</v>
      </c>
      <c r="D59" s="76">
        <v>6.1</v>
      </c>
      <c r="E59" s="80"/>
      <c r="F59" s="78"/>
      <c r="G59" s="75" t="str">
        <f t="shared" si="0"/>
        <v/>
      </c>
      <c r="H59" s="75" t="str">
        <f t="shared" si="1"/>
        <v>Nei</v>
      </c>
      <c r="I59" s="79" t="s">
        <v>64</v>
      </c>
      <c r="J59" s="93"/>
    </row>
    <row r="60" spans="2:10" x14ac:dyDescent="0.35">
      <c r="B60" s="92" t="s">
        <v>77</v>
      </c>
      <c r="C60" s="75" t="s">
        <v>78</v>
      </c>
      <c r="D60" s="76">
        <v>1.65</v>
      </c>
      <c r="E60" s="77"/>
      <c r="F60" s="78"/>
      <c r="G60" s="75" t="str">
        <f t="shared" si="0"/>
        <v/>
      </c>
      <c r="H60" s="75" t="str">
        <f t="shared" si="1"/>
        <v>Nei</v>
      </c>
      <c r="I60" s="79" t="s">
        <v>79</v>
      </c>
      <c r="J60" s="93"/>
    </row>
    <row r="61" spans="2:10" x14ac:dyDescent="0.35">
      <c r="B61" s="92" t="s">
        <v>77</v>
      </c>
      <c r="C61" s="75" t="s">
        <v>80</v>
      </c>
      <c r="D61" s="76">
        <v>0.7</v>
      </c>
      <c r="E61" s="77"/>
      <c r="F61" s="78"/>
      <c r="G61" s="75" t="str">
        <f t="shared" si="0"/>
        <v/>
      </c>
      <c r="H61" s="75" t="str">
        <f t="shared" si="1"/>
        <v>Nei</v>
      </c>
      <c r="I61" s="79" t="s">
        <v>79</v>
      </c>
      <c r="J61" s="93"/>
    </row>
    <row r="62" spans="2:10" x14ac:dyDescent="0.35">
      <c r="B62" s="92" t="s">
        <v>77</v>
      </c>
      <c r="C62" s="75" t="s">
        <v>81</v>
      </c>
      <c r="D62" s="76">
        <v>1.2</v>
      </c>
      <c r="E62" s="77"/>
      <c r="F62" s="78"/>
      <c r="G62" s="75" t="str">
        <f t="shared" si="0"/>
        <v/>
      </c>
      <c r="H62" s="75" t="str">
        <f t="shared" si="1"/>
        <v>Nei</v>
      </c>
      <c r="I62" s="79" t="s">
        <v>79</v>
      </c>
      <c r="J62" s="93"/>
    </row>
    <row r="63" spans="2:10" x14ac:dyDescent="0.35">
      <c r="B63" s="92" t="s">
        <v>77</v>
      </c>
      <c r="C63" s="75" t="s">
        <v>82</v>
      </c>
      <c r="D63" s="76">
        <v>3.2</v>
      </c>
      <c r="E63" s="77"/>
      <c r="F63" s="78"/>
      <c r="G63" s="75" t="str">
        <f t="shared" si="0"/>
        <v/>
      </c>
      <c r="H63" s="75" t="str">
        <f t="shared" si="1"/>
        <v>Nei</v>
      </c>
      <c r="I63" s="79" t="s">
        <v>79</v>
      </c>
      <c r="J63" s="93"/>
    </row>
    <row r="64" spans="2:10" x14ac:dyDescent="0.35">
      <c r="B64" s="92" t="s">
        <v>83</v>
      </c>
      <c r="C64" s="75" t="s">
        <v>84</v>
      </c>
      <c r="D64" s="76">
        <v>210</v>
      </c>
      <c r="E64" s="80"/>
      <c r="F64" s="78"/>
      <c r="G64" s="75" t="str">
        <f t="shared" si="0"/>
        <v/>
      </c>
      <c r="H64" s="75" t="str">
        <f t="shared" si="1"/>
        <v>Nei</v>
      </c>
      <c r="I64" s="79" t="s">
        <v>85</v>
      </c>
      <c r="J64" s="93"/>
    </row>
    <row r="65" spans="2:10" ht="15" thickBot="1" x14ac:dyDescent="0.4">
      <c r="B65" s="95" t="s">
        <v>83</v>
      </c>
      <c r="C65" s="81" t="s">
        <v>86</v>
      </c>
      <c r="D65" s="82">
        <v>60</v>
      </c>
      <c r="E65" s="83"/>
      <c r="F65" s="84"/>
      <c r="G65" s="81" t="str">
        <f t="shared" si="0"/>
        <v/>
      </c>
      <c r="H65" s="81" t="str">
        <f t="shared" si="1"/>
        <v>Nei</v>
      </c>
      <c r="I65" s="85" t="s">
        <v>85</v>
      </c>
      <c r="J65" s="93"/>
    </row>
    <row r="66" spans="2:10" x14ac:dyDescent="0.35">
      <c r="B66" s="96" t="s">
        <v>87</v>
      </c>
      <c r="C66" s="97" t="s">
        <v>88</v>
      </c>
      <c r="D66" s="98">
        <v>2.9</v>
      </c>
      <c r="E66" s="99"/>
      <c r="F66" s="100"/>
      <c r="G66" s="99" t="str">
        <f t="shared" si="0"/>
        <v/>
      </c>
      <c r="H66" s="75" t="str">
        <f t="shared" si="1"/>
        <v>Nei</v>
      </c>
      <c r="I66" s="101" t="s">
        <v>64</v>
      </c>
      <c r="J66" s="93"/>
    </row>
    <row r="67" spans="2:10" x14ac:dyDescent="0.35">
      <c r="B67" s="102" t="s">
        <v>87</v>
      </c>
      <c r="C67" s="86" t="s">
        <v>89</v>
      </c>
      <c r="D67" s="87">
        <v>4.5</v>
      </c>
      <c r="E67" s="75"/>
      <c r="F67" s="78"/>
      <c r="G67" s="75" t="str">
        <f t="shared" si="0"/>
        <v/>
      </c>
      <c r="H67" s="75" t="str">
        <f t="shared" si="1"/>
        <v>Nei</v>
      </c>
      <c r="I67" s="88" t="s">
        <v>64</v>
      </c>
      <c r="J67" s="86"/>
    </row>
    <row r="68" spans="2:10" x14ac:dyDescent="0.35">
      <c r="B68" s="102" t="s">
        <v>87</v>
      </c>
      <c r="C68" s="86" t="s">
        <v>90</v>
      </c>
      <c r="D68" s="87">
        <v>4.5</v>
      </c>
      <c r="E68" s="75"/>
      <c r="F68" s="78"/>
      <c r="G68" s="75" t="str">
        <f t="shared" si="0"/>
        <v/>
      </c>
      <c r="H68" s="75" t="str">
        <f t="shared" si="1"/>
        <v>Nei</v>
      </c>
      <c r="I68" s="88" t="s">
        <v>64</v>
      </c>
      <c r="J68" s="75"/>
    </row>
    <row r="69" spans="2:10" x14ac:dyDescent="0.35">
      <c r="B69" s="102" t="s">
        <v>87</v>
      </c>
      <c r="C69" s="86" t="s">
        <v>91</v>
      </c>
      <c r="D69" s="87">
        <v>7</v>
      </c>
      <c r="E69" s="75"/>
      <c r="F69" s="78"/>
      <c r="G69" s="75" t="str">
        <f t="shared" si="0"/>
        <v/>
      </c>
      <c r="H69" s="75" t="str">
        <f t="shared" si="1"/>
        <v>Nei</v>
      </c>
      <c r="I69" s="88" t="s">
        <v>64</v>
      </c>
      <c r="J69" s="86"/>
    </row>
    <row r="70" spans="2:10" x14ac:dyDescent="0.35">
      <c r="B70" s="102" t="s">
        <v>87</v>
      </c>
      <c r="C70" s="86" t="s">
        <v>92</v>
      </c>
      <c r="D70" s="87">
        <v>15</v>
      </c>
      <c r="E70" s="75"/>
      <c r="F70" s="78"/>
      <c r="G70" s="75" t="str">
        <f t="shared" si="0"/>
        <v/>
      </c>
      <c r="H70" s="75" t="str">
        <f t="shared" si="1"/>
        <v>Nei</v>
      </c>
      <c r="I70" s="88" t="s">
        <v>64</v>
      </c>
      <c r="J70" s="86"/>
    </row>
    <row r="71" spans="2:10" x14ac:dyDescent="0.35">
      <c r="B71" s="102" t="s">
        <v>87</v>
      </c>
      <c r="C71" s="86" t="s">
        <v>93</v>
      </c>
      <c r="D71" s="87">
        <v>10.199999999999999</v>
      </c>
      <c r="E71" s="77"/>
      <c r="F71" s="78"/>
      <c r="G71" s="75" t="str">
        <f t="shared" si="0"/>
        <v/>
      </c>
      <c r="H71" s="75" t="str">
        <f t="shared" si="1"/>
        <v>Nei</v>
      </c>
      <c r="I71" s="88" t="s">
        <v>64</v>
      </c>
      <c r="J71" s="93"/>
    </row>
    <row r="72" spans="2:10" x14ac:dyDescent="0.35">
      <c r="B72" s="92" t="s">
        <v>94</v>
      </c>
      <c r="C72" s="75" t="s">
        <v>95</v>
      </c>
      <c r="D72" s="76">
        <v>6.5</v>
      </c>
      <c r="E72" s="77"/>
      <c r="F72" s="78">
        <v>2.8000000000000001E-2</v>
      </c>
      <c r="G72" s="75" t="str">
        <f t="shared" si="0"/>
        <v/>
      </c>
      <c r="H72" s="75" t="str">
        <f t="shared" si="1"/>
        <v>Nei</v>
      </c>
      <c r="I72" s="88" t="s">
        <v>64</v>
      </c>
      <c r="J72" s="93"/>
    </row>
    <row r="73" spans="2:10" x14ac:dyDescent="0.35">
      <c r="B73" s="102" t="s">
        <v>96</v>
      </c>
      <c r="C73" s="86" t="s">
        <v>97</v>
      </c>
      <c r="D73" s="87">
        <v>41</v>
      </c>
      <c r="E73" s="75"/>
      <c r="F73" s="78">
        <v>1E-3</v>
      </c>
      <c r="G73" s="75" t="str">
        <f t="shared" si="0"/>
        <v/>
      </c>
      <c r="H73" s="75" t="str">
        <f t="shared" si="1"/>
        <v>Nei</v>
      </c>
      <c r="I73" s="88" t="s">
        <v>64</v>
      </c>
      <c r="J73" s="86"/>
    </row>
    <row r="74" spans="2:10" x14ac:dyDescent="0.35">
      <c r="B74" s="102" t="s">
        <v>96</v>
      </c>
      <c r="C74" s="86" t="s">
        <v>98</v>
      </c>
      <c r="D74" s="87">
        <v>10.4</v>
      </c>
      <c r="E74" s="75"/>
      <c r="F74" s="78"/>
      <c r="G74" s="75" t="str">
        <f t="shared" si="0"/>
        <v/>
      </c>
      <c r="H74" s="75" t="str">
        <f t="shared" si="1"/>
        <v>Nei</v>
      </c>
      <c r="I74" s="88" t="s">
        <v>64</v>
      </c>
      <c r="J74" s="86"/>
    </row>
    <row r="75" spans="2:10" x14ac:dyDescent="0.35">
      <c r="B75" s="102" t="s">
        <v>96</v>
      </c>
      <c r="C75" s="86" t="s">
        <v>99</v>
      </c>
      <c r="D75" s="87">
        <v>35</v>
      </c>
      <c r="E75" s="75"/>
      <c r="F75" s="78"/>
      <c r="G75" s="75" t="str">
        <f t="shared" si="0"/>
        <v/>
      </c>
      <c r="H75" s="75" t="str">
        <f t="shared" si="1"/>
        <v>Nei</v>
      </c>
      <c r="I75" s="88" t="s">
        <v>64</v>
      </c>
      <c r="J75" s="86"/>
    </row>
    <row r="76" spans="2:10" x14ac:dyDescent="0.35">
      <c r="B76" s="102" t="s">
        <v>96</v>
      </c>
      <c r="C76" s="86" t="s">
        <v>100</v>
      </c>
      <c r="D76" s="87">
        <v>6.5</v>
      </c>
      <c r="E76" s="75"/>
      <c r="F76" s="78">
        <v>1.9E-2</v>
      </c>
      <c r="G76" s="75" t="str">
        <f t="shared" si="0"/>
        <v/>
      </c>
      <c r="H76" s="75" t="str">
        <f t="shared" si="1"/>
        <v>Nei</v>
      </c>
      <c r="I76" s="88" t="s">
        <v>64</v>
      </c>
      <c r="J76" s="93"/>
    </row>
    <row r="77" spans="2:10" x14ac:dyDescent="0.35">
      <c r="B77" s="102" t="s">
        <v>96</v>
      </c>
      <c r="C77" s="86" t="s">
        <v>101</v>
      </c>
      <c r="D77" s="87">
        <v>9.4</v>
      </c>
      <c r="E77" s="75"/>
      <c r="F77" s="78">
        <v>1.4999999999999999E-2</v>
      </c>
      <c r="G77" s="75" t="str">
        <f t="shared" si="0"/>
        <v/>
      </c>
      <c r="H77" s="75" t="str">
        <f t="shared" si="1"/>
        <v>Nei</v>
      </c>
      <c r="I77" s="88" t="s">
        <v>64</v>
      </c>
      <c r="J77" s="86"/>
    </row>
    <row r="78" spans="2:10" x14ac:dyDescent="0.35">
      <c r="B78" s="102" t="s">
        <v>96</v>
      </c>
      <c r="C78" s="86" t="s">
        <v>102</v>
      </c>
      <c r="D78" s="87">
        <v>3</v>
      </c>
      <c r="E78" s="75"/>
      <c r="F78" s="78"/>
      <c r="G78" s="75" t="str">
        <f t="shared" si="0"/>
        <v/>
      </c>
      <c r="H78" s="75" t="str">
        <f t="shared" si="1"/>
        <v>Nei</v>
      </c>
      <c r="I78" s="88" t="s">
        <v>64</v>
      </c>
      <c r="J78" s="86"/>
    </row>
    <row r="79" spans="2:10" x14ac:dyDescent="0.35">
      <c r="B79" s="102" t="s">
        <v>96</v>
      </c>
      <c r="C79" s="86" t="s">
        <v>103</v>
      </c>
      <c r="D79" s="87">
        <v>28</v>
      </c>
      <c r="E79" s="75"/>
      <c r="F79" s="78"/>
      <c r="G79" s="75" t="str">
        <f t="shared" si="0"/>
        <v/>
      </c>
      <c r="H79" s="75" t="str">
        <f t="shared" si="1"/>
        <v>Nei</v>
      </c>
      <c r="I79" s="88" t="s">
        <v>64</v>
      </c>
      <c r="J79" s="86"/>
    </row>
    <row r="80" spans="2:10" x14ac:dyDescent="0.35">
      <c r="B80" s="103" t="s">
        <v>96</v>
      </c>
      <c r="C80" s="104" t="s">
        <v>104</v>
      </c>
      <c r="D80" s="105">
        <v>1.4</v>
      </c>
      <c r="E80" s="106"/>
      <c r="F80" s="107"/>
      <c r="G80" s="108" t="str">
        <f t="shared" si="0"/>
        <v/>
      </c>
      <c r="H80" s="109" t="str">
        <f t="shared" si="1"/>
        <v>Nei</v>
      </c>
      <c r="I80" s="110" t="s">
        <v>64</v>
      </c>
      <c r="J80" s="93"/>
    </row>
  </sheetData>
  <mergeCells count="1">
    <mergeCell ref="B36:D36"/>
  </mergeCells>
  <phoneticPr fontId="24" type="noConversion"/>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4706A655C8634391494B98D69151C1" ma:contentTypeVersion="10" ma:contentTypeDescription="Opprett et nytt dokument." ma:contentTypeScope="" ma:versionID="975ff377efd6c82bbab4c4cdf2afe7e8">
  <xsd:schema xmlns:xsd="http://www.w3.org/2001/XMLSchema" xmlns:xs="http://www.w3.org/2001/XMLSchema" xmlns:p="http://schemas.microsoft.com/office/2006/metadata/properties" xmlns:ns2="557d4d84-a746-468a-abb4-4f32e247a4d4" targetNamespace="http://schemas.microsoft.com/office/2006/metadata/properties" ma:root="true" ma:fieldsID="7c897c23780d49c4665853473419b2db" ns2:_="">
    <xsd:import namespace="557d4d84-a746-468a-abb4-4f32e247a4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d4d84-a746-468a-abb4-4f32e247a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7d4d84-a746-468a-abb4-4f32e247a4d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055DD45-2397-4C1F-8E8F-59B98EB40AD2}">
  <ds:schemaRefs>
    <ds:schemaRef ds:uri="http://schemas.microsoft.com/sharepoint/v3/contenttype/forms"/>
  </ds:schemaRefs>
</ds:datastoreItem>
</file>

<file path=customXml/itemProps2.xml><?xml version="1.0" encoding="utf-8"?>
<ds:datastoreItem xmlns:ds="http://schemas.openxmlformats.org/officeDocument/2006/customXml" ds:itemID="{2DA9ECB6-C24A-42DD-B0B9-C6179568AF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d4d84-a746-468a-abb4-4f32e247a4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B2F1F1-0F79-462D-8919-63040E199F83}">
  <ds:schemaRefs>
    <ds:schemaRef ds:uri="http://purl.org/dc/terms/"/>
    <ds:schemaRef ds:uri="http://schemas.microsoft.com/office/2006/metadata/properties"/>
    <ds:schemaRef ds:uri="http://purl.org/dc/elements/1.1/"/>
    <ds:schemaRef ds:uri="http://schemas.microsoft.com/office/2006/documentManagement/types"/>
    <ds:schemaRef ds:uri="http://schemas.microsoft.com/office/infopath/2007/PartnerControls"/>
    <ds:schemaRef ds:uri="557d4d84-a746-468a-abb4-4f32e247a4d4"/>
    <ds:schemaRef ds:uri="http://purl.org/dc/dcmitype/"/>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MOP</vt:lpstr>
      <vt:lpstr>Oslo kommunes klimamål</vt:lpstr>
      <vt:lpstr>Matrialkrav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Gaute Bø Aaløkken</cp:lastModifiedBy>
  <dcterms:created xsi:type="dcterms:W3CDTF">2025-12-16T11:25:43Z</dcterms:created>
  <dcterms:modified xsi:type="dcterms:W3CDTF">2026-06-10T12:18:15Z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0x010100A34706A655C8634391494B98D69151C1</vt:lpwstr>
  </property>
  <property fmtid="{D5CDD505-2E9C-101B-9397-08002B2CF9AE}" pid="3" name="MediaServiceImageTags">
    <vt:lpwstr/>
  </property>
</Properties>
</file>